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2017-2018 год" sheetId="1" r:id="rId1"/>
  </sheets>
  <definedNames>
    <definedName name="_xlnm._FilterDatabase" localSheetId="0" hidden="1">'2017-2018 год'!$A$12:$K$117</definedName>
    <definedName name="_xlnm.Print_Titles" localSheetId="0">'2017-2018 год'!$11:$12</definedName>
    <definedName name="_xlnm.Print_Area" localSheetId="0">'2017-2018 год'!$A$1:$I$118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E17" i="1"/>
  <c r="E64" i="1"/>
  <c r="F62" i="1"/>
  <c r="F63" i="1"/>
  <c r="E60" i="1"/>
  <c r="F60" i="1" s="1"/>
  <c r="I19" i="1"/>
  <c r="I20" i="1"/>
  <c r="I21" i="1"/>
  <c r="I22" i="1"/>
  <c r="I23" i="1"/>
  <c r="I26" i="1"/>
  <c r="I27" i="1"/>
  <c r="I28" i="1"/>
  <c r="I29" i="1"/>
  <c r="I30" i="1"/>
  <c r="I31" i="1"/>
  <c r="I32" i="1"/>
  <c r="I33" i="1"/>
  <c r="I38" i="1"/>
  <c r="I39" i="1"/>
  <c r="I40" i="1"/>
  <c r="I41" i="1"/>
  <c r="I42" i="1"/>
  <c r="I43" i="1"/>
  <c r="I46" i="1"/>
  <c r="I47" i="1"/>
  <c r="I48" i="1"/>
  <c r="I49" i="1"/>
  <c r="I54" i="1"/>
  <c r="I57" i="1"/>
  <c r="I58" i="1"/>
  <c r="I59" i="1"/>
  <c r="I60" i="1"/>
  <c r="I66" i="1"/>
  <c r="I67" i="1"/>
  <c r="I68" i="1"/>
  <c r="I74" i="1"/>
  <c r="I75" i="1"/>
  <c r="I76" i="1"/>
  <c r="I77" i="1"/>
  <c r="I78" i="1"/>
  <c r="I81" i="1"/>
  <c r="I82" i="1"/>
  <c r="I83" i="1"/>
  <c r="I84" i="1"/>
  <c r="I85" i="1"/>
  <c r="I86" i="1"/>
  <c r="I87" i="1"/>
  <c r="I90" i="1"/>
  <c r="I91" i="1"/>
  <c r="I92" i="1"/>
  <c r="I94" i="1"/>
  <c r="I96" i="1"/>
  <c r="I98" i="1"/>
  <c r="I99" i="1"/>
  <c r="I100" i="1"/>
  <c r="I102" i="1"/>
  <c r="I111" i="1"/>
  <c r="F19" i="1"/>
  <c r="F20" i="1"/>
  <c r="F21" i="1"/>
  <c r="F22" i="1"/>
  <c r="F23" i="1"/>
  <c r="F26" i="1"/>
  <c r="F27" i="1"/>
  <c r="F28" i="1"/>
  <c r="F29" i="1"/>
  <c r="F30" i="1"/>
  <c r="F31" i="1"/>
  <c r="F32" i="1"/>
  <c r="F33" i="1"/>
  <c r="F38" i="1"/>
  <c r="F39" i="1"/>
  <c r="F40" i="1"/>
  <c r="F41" i="1"/>
  <c r="F42" i="1"/>
  <c r="F43" i="1"/>
  <c r="F46" i="1"/>
  <c r="F47" i="1"/>
  <c r="F48" i="1"/>
  <c r="F49" i="1"/>
  <c r="F54" i="1"/>
  <c r="F57" i="1"/>
  <c r="F58" i="1"/>
  <c r="F59" i="1"/>
  <c r="F66" i="1"/>
  <c r="F67" i="1"/>
  <c r="F68" i="1"/>
  <c r="F74" i="1"/>
  <c r="F75" i="1"/>
  <c r="F76" i="1"/>
  <c r="F77" i="1"/>
  <c r="F78" i="1"/>
  <c r="F81" i="1"/>
  <c r="F82" i="1"/>
  <c r="F83" i="1"/>
  <c r="F84" i="1"/>
  <c r="F85" i="1"/>
  <c r="F86" i="1"/>
  <c r="F87" i="1"/>
  <c r="F90" i="1"/>
  <c r="F91" i="1"/>
  <c r="F92" i="1"/>
  <c r="F94" i="1"/>
  <c r="F96" i="1"/>
  <c r="F98" i="1"/>
  <c r="F99" i="1"/>
  <c r="F100" i="1"/>
  <c r="F102" i="1"/>
  <c r="F111" i="1"/>
  <c r="G116" i="1"/>
  <c r="I116" i="1" s="1"/>
  <c r="G115" i="1"/>
  <c r="I115" i="1" s="1"/>
  <c r="G110" i="1"/>
  <c r="I110" i="1" s="1"/>
  <c r="G108" i="1"/>
  <c r="I108" i="1" s="1"/>
  <c r="G101" i="1"/>
  <c r="I101" i="1" s="1"/>
  <c r="G97" i="1"/>
  <c r="I97" i="1" s="1"/>
  <c r="G95" i="1"/>
  <c r="I95" i="1" s="1"/>
  <c r="G93" i="1"/>
  <c r="I93" i="1" s="1"/>
  <c r="G88" i="1"/>
  <c r="G112" i="1" s="1"/>
  <c r="I112" i="1" s="1"/>
  <c r="G79" i="1"/>
  <c r="I79" i="1" s="1"/>
  <c r="G73" i="1"/>
  <c r="G105" i="1" s="1"/>
  <c r="I105" i="1" s="1"/>
  <c r="G72" i="1"/>
  <c r="I72" i="1" s="1"/>
  <c r="G71" i="1"/>
  <c r="I71" i="1" s="1"/>
  <c r="G64" i="1"/>
  <c r="I64" i="1" s="1"/>
  <c r="G55" i="1"/>
  <c r="I55" i="1" s="1"/>
  <c r="G53" i="1"/>
  <c r="I53" i="1" s="1"/>
  <c r="G52" i="1"/>
  <c r="I52" i="1" s="1"/>
  <c r="G44" i="1"/>
  <c r="G34" i="1" s="1"/>
  <c r="I34" i="1" s="1"/>
  <c r="G37" i="1"/>
  <c r="I37" i="1" s="1"/>
  <c r="G36" i="1"/>
  <c r="I36" i="1" s="1"/>
  <c r="G24" i="1"/>
  <c r="G113" i="1" s="1"/>
  <c r="I113" i="1" s="1"/>
  <c r="G17" i="1"/>
  <c r="G117" i="1" s="1"/>
  <c r="I117" i="1" s="1"/>
  <c r="G16" i="1"/>
  <c r="I16" i="1" s="1"/>
  <c r="G15" i="1"/>
  <c r="I15" i="1" s="1"/>
  <c r="I88" i="1" l="1"/>
  <c r="I44" i="1"/>
  <c r="I24" i="1"/>
  <c r="I17" i="1"/>
  <c r="G13" i="1"/>
  <c r="I13" i="1" s="1"/>
  <c r="G50" i="1"/>
  <c r="I50" i="1" s="1"/>
  <c r="I73" i="1"/>
  <c r="G106" i="1"/>
  <c r="I106" i="1" s="1"/>
  <c r="G109" i="1"/>
  <c r="I109" i="1" s="1"/>
  <c r="G69" i="1"/>
  <c r="G114" i="1"/>
  <c r="I114" i="1" s="1"/>
  <c r="G103" i="1" l="1"/>
  <c r="I103" i="1" s="1"/>
  <c r="I69" i="1"/>
  <c r="D36" i="1" l="1"/>
  <c r="F36" i="1" s="1"/>
  <c r="D15" i="1"/>
  <c r="F15" i="1" s="1"/>
  <c r="D72" i="1" l="1"/>
  <c r="F72" i="1" s="1"/>
  <c r="D97" i="1" l="1"/>
  <c r="F97" i="1" s="1"/>
  <c r="D64" i="1" l="1"/>
  <c r="F64" i="1" s="1"/>
  <c r="D116" i="1"/>
  <c r="F116" i="1" s="1"/>
  <c r="D110" i="1"/>
  <c r="F110" i="1" s="1"/>
  <c r="D108" i="1"/>
  <c r="F108" i="1" s="1"/>
  <c r="D115" i="1"/>
  <c r="F115" i="1" s="1"/>
  <c r="D93" i="1" l="1"/>
  <c r="F93" i="1" s="1"/>
  <c r="D73" i="1"/>
  <c r="D71" i="1"/>
  <c r="F71" i="1" s="1"/>
  <c r="D16" i="1"/>
  <c r="F16" i="1" s="1"/>
  <c r="D105" i="1" l="1"/>
  <c r="F105" i="1" s="1"/>
  <c r="F73" i="1"/>
  <c r="D79" i="1"/>
  <c r="F79" i="1" s="1"/>
  <c r="D88" i="1"/>
  <c r="D112" i="1" l="1"/>
  <c r="F112" i="1" s="1"/>
  <c r="F88" i="1"/>
  <c r="D69" i="1"/>
  <c r="F69" i="1" s="1"/>
  <c r="D24" i="1"/>
  <c r="D17" i="1"/>
  <c r="F17" i="1" s="1"/>
  <c r="D113" i="1" l="1"/>
  <c r="F113" i="1" s="1"/>
  <c r="F24" i="1"/>
  <c r="D117" i="1"/>
  <c r="F117" i="1" s="1"/>
  <c r="D13" i="1"/>
  <c r="F13" i="1" s="1"/>
  <c r="D52" i="1"/>
  <c r="F52" i="1" s="1"/>
  <c r="D53" i="1" l="1"/>
  <c r="F53" i="1" s="1"/>
  <c r="D37" i="1"/>
  <c r="F37" i="1" s="1"/>
  <c r="D106" i="1" l="1"/>
  <c r="F106" i="1" s="1"/>
  <c r="D101" i="1" l="1"/>
  <c r="F101" i="1" s="1"/>
  <c r="D44" i="1" l="1"/>
  <c r="D55" i="1"/>
  <c r="D95" i="1"/>
  <c r="F95" i="1" s="1"/>
  <c r="D109" i="1" l="1"/>
  <c r="F109" i="1" s="1"/>
  <c r="F55" i="1"/>
  <c r="D34" i="1"/>
  <c r="F34" i="1" s="1"/>
  <c r="F44" i="1"/>
  <c r="D50" i="1"/>
  <c r="F50" i="1" s="1"/>
  <c r="D114" i="1"/>
  <c r="F114" i="1" s="1"/>
  <c r="D103" i="1" l="1"/>
  <c r="F103" i="1" s="1"/>
</calcChain>
</file>

<file path=xl/sharedStrings.xml><?xml version="1.0" encoding="utf-8"?>
<sst xmlns="http://schemas.openxmlformats.org/spreadsheetml/2006/main" count="209" uniqueCount="120">
  <si>
    <t>№ п/п</t>
  </si>
  <si>
    <t>Исполнитель</t>
  </si>
  <si>
    <t>Образование</t>
  </si>
  <si>
    <t>Департамент имущественных отношений</t>
  </si>
  <si>
    <t xml:space="preserve">Департамент образования </t>
  </si>
  <si>
    <t>Строительство нового корпуса МАОУ "СОШ № 59"</t>
  </si>
  <si>
    <t>Жилищно-коммунальное хозяйство</t>
  </si>
  <si>
    <t>10.</t>
  </si>
  <si>
    <t>Строительство источников противопожарного водоснабжения</t>
  </si>
  <si>
    <t>Департамент жилищно-коммунального хозяйства</t>
  </si>
  <si>
    <t>Управление жилищных отношений</t>
  </si>
  <si>
    <t>Внешнее благоустройство</t>
  </si>
  <si>
    <t>Управление внешнего благоустройства</t>
  </si>
  <si>
    <t>Дорожное хозяйство</t>
  </si>
  <si>
    <t>в том числе:</t>
  </si>
  <si>
    <t>средства дорожного фонда</t>
  </si>
  <si>
    <t>Департамент дорог и транспорта</t>
  </si>
  <si>
    <t>местный бюджет</t>
  </si>
  <si>
    <t>26.</t>
  </si>
  <si>
    <t>27.</t>
  </si>
  <si>
    <t>Физическая культура и спорт</t>
  </si>
  <si>
    <t xml:space="preserve">Комитет по физической культуре и спорту </t>
  </si>
  <si>
    <t>Всего:</t>
  </si>
  <si>
    <t>Департамент образования</t>
  </si>
  <si>
    <t>2017 год</t>
  </si>
  <si>
    <t>Прочие объекты</t>
  </si>
  <si>
    <t>Приобретение в муниципальную собственность здания для размещения муниципального архива</t>
  </si>
  <si>
    <t>Строительство светофорных объектов</t>
  </si>
  <si>
    <t>Реконструкция светофорных объектов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</si>
  <si>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</si>
  <si>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</si>
  <si>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</si>
  <si>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</si>
  <si>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</si>
  <si>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краевой бюджет</t>
  </si>
  <si>
    <t>Организация противооползневых мероприятий в районе жилого дома по ул. Куфонина, 32</t>
  </si>
  <si>
    <t>Реконструкция пересечения ул. Героев Хасана и Транссибирской магистрали (включая тоннель)</t>
  </si>
  <si>
    <t>Реконструкция кладбища Северное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</si>
  <si>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</si>
  <si>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</si>
  <si>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Объект</t>
  </si>
  <si>
    <t>1.</t>
  </si>
  <si>
    <t>2.</t>
  </si>
  <si>
    <t>5.</t>
  </si>
  <si>
    <t>8.</t>
  </si>
  <si>
    <t>21.</t>
  </si>
  <si>
    <t>22.</t>
  </si>
  <si>
    <t>23.</t>
  </si>
  <si>
    <t>24.</t>
  </si>
  <si>
    <t>25.</t>
  </si>
  <si>
    <t>37.</t>
  </si>
  <si>
    <t>43.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</si>
  <si>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</si>
  <si>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</si>
  <si>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Строительство пешеходного перехода из микрорайона Владимирский в микрорайон Юбилейный</t>
  </si>
  <si>
    <t>Департамент общественной безопасности</t>
  </si>
  <si>
    <t>Строительство сквера по ул. Краснополянской, 12</t>
  </si>
  <si>
    <t xml:space="preserve">Управление капитального строительства </t>
  </si>
  <si>
    <t>4.</t>
  </si>
  <si>
    <t>19.</t>
  </si>
  <si>
    <t>30.</t>
  </si>
  <si>
    <t>31.</t>
  </si>
  <si>
    <t>Общественная безопасность</t>
  </si>
  <si>
    <t>Обследование оползневого склона по ул. Мезенская, 166</t>
  </si>
  <si>
    <t>29.</t>
  </si>
  <si>
    <t>Реконструкция системы очистки сточных вод в микрорайоне Крым Кировского района города Перми</t>
  </si>
  <si>
    <t>2018 год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</si>
  <si>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</si>
  <si>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МБОУ "СОШ № 42"</t>
  </si>
  <si>
    <t>Строительство спортивного зала в МАОУ "СОШ № 50 "</t>
  </si>
  <si>
    <t xml:space="preserve">Строительство спортивного зала в МБОУ "СОШ № 45" </t>
  </si>
  <si>
    <t>Строительство спортивной площадки в МАОУ «Гимназия №7»</t>
  </si>
  <si>
    <t>Управление капитального строительства</t>
  </si>
  <si>
    <t>Строительство спортивной площадки в МАОУ «СОШ №140»</t>
  </si>
  <si>
    <t>Модернизация комплекса технических средств видеонаблюдения и управления дорожным движением на территории города Перми</t>
  </si>
  <si>
    <t>Реконструкция светофорных объектов в части устройства голосового и звукового сопровождения</t>
  </si>
  <si>
    <t>Реконструкция светофорных объектов в части устройства звукового сопровождения</t>
  </si>
  <si>
    <t>Строительство разворотных колец</t>
  </si>
  <si>
    <t>Реконструкция ул. Революции от площади центрального колхозного рынка до ул. Сибирской (проектно-изыскательские работы)</t>
  </si>
  <si>
    <t>Реконструкция ул. Карпинского от ул. Свиязева до ул. Советской Армии (проектно-изыскательские работы)</t>
  </si>
  <si>
    <t>Реконструкция ул. Карпинского от ул. Мира до шоссе Космонавтов (проектно-изыскательские работы)</t>
  </si>
  <si>
    <t>Строительство (реконструкция) сетей наружного освещения</t>
  </si>
  <si>
    <t xml:space="preserve">Строительство кладбища «Восточное» с крематорием </t>
  </si>
  <si>
    <t xml:space="preserve">Реконструкция кладбища «Банная гора» (новое) </t>
  </si>
  <si>
    <t>Строительство многоквартирного жилого дома по адресу: ул. Баранчинская, 10 для обеспечения жильем граждан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</si>
  <si>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</si>
  <si>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</si>
  <si>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«Кислотные дачи» Орджоникидзевского района города Перми</t>
  </si>
  <si>
    <t>Строительство водопроводных сетей в микрорайоне «Висим» Мотовилихинского района города Перми</t>
  </si>
  <si>
    <t>Строительство водопроводных сетей в микрорайоне «Вышка-1» Мотовилихинского района города Перми</t>
  </si>
  <si>
    <t>Строительство газопроводов в микрорайоне индивидуальной застройки города Перми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</si>
  <si>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плановый период 2017 и 2018 годов</t>
  </si>
  <si>
    <t>3.</t>
  </si>
  <si>
    <t>6.</t>
  </si>
  <si>
    <t>7.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</si>
  <si>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</si>
  <si>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</si>
  <si>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</si>
  <si>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</si>
  <si>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</si>
  <si>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</si>
  <si>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</si>
  <si>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</si>
  <si>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</si>
  <si>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</si>
  <si>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28.</t>
  </si>
  <si>
    <t>тыс. руб.</t>
  </si>
  <si>
    <t>к решению</t>
  </si>
  <si>
    <t>Пермской городской Думы</t>
  </si>
  <si>
    <t>Реконструкция здания МАОУ "СОШ № 32 имени Г.А.Сборщикова" г. Перми (пристройка спортивного зала)</t>
  </si>
  <si>
    <t>Реконструкция здания МАУ ДО «ЦДОД «Мотовилиха»</t>
  </si>
  <si>
    <t>Изменение ко 2 чтению</t>
  </si>
  <si>
    <t>10201SР050</t>
  </si>
  <si>
    <t>102012Р050</t>
  </si>
  <si>
    <t>32.</t>
  </si>
  <si>
    <t>38.</t>
  </si>
  <si>
    <t>42.</t>
  </si>
  <si>
    <t>в разрезе исполнителей:</t>
  </si>
  <si>
    <t>ПРИЛОЖЕНИЕ 14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</si>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</sst>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64" fontId="1" fillId="2" borderId="5" xfId="0" applyNumberFormat="1" applyFont="1" applyFill="1" applyBorder="1" applyAlignment="1">
      <alignment horizontal="right"/>
    </xf>
    <xf numFmtId="0" fontId="1" fillId="2" borderId="0" xfId="0" applyFont="1" applyFill="1"/>
    <xf numFmtId="164" fontId="1" fillId="2" borderId="1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/>
    <xf numFmtId="164" fontId="1" fillId="2" borderId="4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1" fillId="3" borderId="0" xfId="0" applyFont="1" applyFill="1"/>
    <xf numFmtId="164" fontId="1" fillId="2" borderId="1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/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2" borderId="6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zoomScale="70" zoomScaleNormal="70" workbookViewId="0">
      <selection activeCell="M6" sqref="M6"/>
    </sheetView>
  </sheetViews>
  <sheetFormatPr defaultColWidth="9.109375" defaultRowHeight="18" x14ac:dyDescent="0.35"/>
  <cols>
    <col min="1" max="1" width="5.5546875" style="1" customWidth="1"/>
    <col min="2" max="2" width="82.6640625" style="1" customWidth="1"/>
    <col min="3" max="3" width="22.88671875" style="1" customWidth="1"/>
    <col min="4" max="4" width="17.5546875" style="5" hidden="1" customWidth="1"/>
    <col min="5" max="5" width="17.5546875" style="22" hidden="1" customWidth="1"/>
    <col min="6" max="6" width="17.5546875" style="1" customWidth="1"/>
    <col min="7" max="7" width="17.5546875" style="1" hidden="1" customWidth="1"/>
    <col min="8" max="8" width="17.5546875" style="22" hidden="1" customWidth="1"/>
    <col min="9" max="9" width="17.5546875" style="1" customWidth="1"/>
    <col min="10" max="10" width="19.88671875" style="32" hidden="1" customWidth="1"/>
    <col min="11" max="11" width="19.88671875" style="30" hidden="1" customWidth="1"/>
    <col min="12" max="13" width="9.109375" style="1" customWidth="1"/>
    <col min="14" max="16384" width="9.109375" style="1"/>
  </cols>
  <sheetData>
    <row r="1" spans="1:11" s="5" customFormat="1" x14ac:dyDescent="0.35">
      <c r="E1" s="24"/>
      <c r="F1" s="16"/>
      <c r="G1" s="16"/>
      <c r="H1" s="24"/>
      <c r="I1" s="16" t="s">
        <v>118</v>
      </c>
      <c r="J1" s="28"/>
      <c r="K1" s="18"/>
    </row>
    <row r="2" spans="1:11" s="5" customFormat="1" x14ac:dyDescent="0.35">
      <c r="E2" s="24"/>
      <c r="F2" s="16"/>
      <c r="G2" s="16"/>
      <c r="H2" s="24"/>
      <c r="I2" s="16" t="s">
        <v>107</v>
      </c>
      <c r="J2" s="28"/>
      <c r="K2" s="18"/>
    </row>
    <row r="3" spans="1:11" s="5" customFormat="1" x14ac:dyDescent="0.35">
      <c r="E3" s="24"/>
      <c r="F3" s="16"/>
      <c r="G3" s="16"/>
      <c r="H3" s="24"/>
      <c r="I3" s="16" t="s">
        <v>108</v>
      </c>
      <c r="J3" s="28"/>
      <c r="K3" s="18"/>
    </row>
    <row r="4" spans="1:11" s="5" customFormat="1" x14ac:dyDescent="0.35">
      <c r="E4" s="22"/>
      <c r="F4" s="51" t="s">
        <v>119</v>
      </c>
      <c r="G4" s="51"/>
      <c r="H4" s="51"/>
      <c r="I4" s="51"/>
      <c r="J4" s="28"/>
      <c r="K4" s="18"/>
    </row>
    <row r="5" spans="1:11" s="5" customFormat="1" x14ac:dyDescent="0.35">
      <c r="E5" s="22"/>
      <c r="F5" s="34"/>
      <c r="G5" s="34"/>
      <c r="H5" s="34"/>
      <c r="I5" s="34"/>
      <c r="J5" s="28"/>
      <c r="K5" s="18"/>
    </row>
    <row r="6" spans="1:11" s="5" customFormat="1" ht="15.75" customHeight="1" x14ac:dyDescent="0.35">
      <c r="A6" s="50" t="s">
        <v>91</v>
      </c>
      <c r="B6" s="50"/>
      <c r="C6" s="50"/>
      <c r="D6" s="50"/>
      <c r="E6" s="50"/>
      <c r="F6" s="50"/>
      <c r="G6" s="50"/>
      <c r="H6" s="50"/>
      <c r="I6" s="50"/>
      <c r="J6" s="28"/>
      <c r="K6" s="18"/>
    </row>
    <row r="7" spans="1:11" s="5" customFormat="1" ht="19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28"/>
      <c r="K7" s="18"/>
    </row>
    <row r="8" spans="1:11" s="5" customFormat="1" x14ac:dyDescent="0.35">
      <c r="A8" s="50"/>
      <c r="B8" s="50"/>
      <c r="C8" s="50"/>
      <c r="D8" s="50"/>
      <c r="E8" s="50"/>
      <c r="F8" s="50"/>
      <c r="G8" s="50"/>
      <c r="H8" s="50"/>
      <c r="I8" s="50"/>
      <c r="J8" s="28"/>
      <c r="K8" s="18"/>
    </row>
    <row r="9" spans="1:11" s="5" customFormat="1" x14ac:dyDescent="0.35">
      <c r="A9" s="33"/>
      <c r="B9" s="33"/>
      <c r="C9" s="33"/>
      <c r="D9" s="33"/>
      <c r="E9" s="25"/>
      <c r="F9" s="33"/>
      <c r="G9" s="33"/>
      <c r="H9" s="25"/>
      <c r="I9" s="33"/>
      <c r="J9" s="28"/>
      <c r="K9" s="18"/>
    </row>
    <row r="10" spans="1:11" s="5" customFormat="1" x14ac:dyDescent="0.35">
      <c r="A10" s="17"/>
      <c r="B10" s="18"/>
      <c r="C10" s="18"/>
      <c r="E10" s="24"/>
      <c r="F10" s="16"/>
      <c r="G10" s="16"/>
      <c r="H10" s="24"/>
      <c r="I10" s="16" t="s">
        <v>106</v>
      </c>
      <c r="J10" s="28"/>
      <c r="K10" s="18"/>
    </row>
    <row r="11" spans="1:11" s="5" customFormat="1" ht="42" customHeight="1" x14ac:dyDescent="0.35">
      <c r="A11" s="46" t="s">
        <v>0</v>
      </c>
      <c r="B11" s="46" t="s">
        <v>40</v>
      </c>
      <c r="C11" s="46" t="s">
        <v>1</v>
      </c>
      <c r="D11" s="48" t="s">
        <v>24</v>
      </c>
      <c r="E11" s="54" t="s">
        <v>111</v>
      </c>
      <c r="F11" s="48" t="s">
        <v>24</v>
      </c>
      <c r="G11" s="52" t="s">
        <v>66</v>
      </c>
      <c r="H11" s="54" t="s">
        <v>111</v>
      </c>
      <c r="I11" s="52" t="s">
        <v>66</v>
      </c>
      <c r="J11" s="28"/>
      <c r="K11" s="18"/>
    </row>
    <row r="12" spans="1:11" s="5" customFormat="1" hidden="1" x14ac:dyDescent="0.35">
      <c r="A12" s="47"/>
      <c r="B12" s="39"/>
      <c r="C12" s="39"/>
      <c r="D12" s="49"/>
      <c r="E12" s="55"/>
      <c r="F12" s="49"/>
      <c r="G12" s="53"/>
      <c r="H12" s="55"/>
      <c r="I12" s="53"/>
      <c r="J12" s="28"/>
      <c r="K12" s="18"/>
    </row>
    <row r="13" spans="1:11" s="5" customFormat="1" x14ac:dyDescent="0.35">
      <c r="A13" s="2"/>
      <c r="B13" s="8" t="s">
        <v>2</v>
      </c>
      <c r="C13" s="8"/>
      <c r="D13" s="4">
        <f>D28+D29+D30+D31+D17+D21+D24+D32+D33</f>
        <v>1057643.2</v>
      </c>
      <c r="E13" s="26"/>
      <c r="F13" s="12">
        <f>D13+E13</f>
        <v>1057643.2</v>
      </c>
      <c r="G13" s="4">
        <f>G28+G29+G30+G31+G17+G21+G24+G32+G33</f>
        <v>975754.39999999991</v>
      </c>
      <c r="H13" s="26"/>
      <c r="I13" s="12">
        <f>G13+H13</f>
        <v>975754.39999999991</v>
      </c>
      <c r="J13" s="28"/>
      <c r="K13" s="18"/>
    </row>
    <row r="14" spans="1:11" s="5" customFormat="1" x14ac:dyDescent="0.35">
      <c r="A14" s="2"/>
      <c r="B14" s="8" t="s">
        <v>14</v>
      </c>
      <c r="C14" s="8"/>
      <c r="D14" s="4"/>
      <c r="E14" s="26"/>
      <c r="F14" s="12"/>
      <c r="G14" s="4"/>
      <c r="H14" s="26"/>
      <c r="I14" s="12"/>
      <c r="J14" s="28"/>
      <c r="K14" s="18"/>
    </row>
    <row r="15" spans="1:11" s="5" customFormat="1" x14ac:dyDescent="0.35">
      <c r="A15" s="2"/>
      <c r="B15" s="13" t="s">
        <v>17</v>
      </c>
      <c r="C15" s="8"/>
      <c r="D15" s="4">
        <f>D28+D29+D30+D31+D19+D21+D22+D23+D26+D33</f>
        <v>831870.89999999991</v>
      </c>
      <c r="E15" s="26"/>
      <c r="F15" s="12">
        <f t="shared" ref="F15:F79" si="0">D15+E15</f>
        <v>831870.89999999991</v>
      </c>
      <c r="G15" s="4">
        <f>G28+G29+G30+G31+G19+G21+G22+G23+G26+G33</f>
        <v>717614.39999999991</v>
      </c>
      <c r="H15" s="26"/>
      <c r="I15" s="12">
        <f t="shared" ref="I15:I79" si="1">G15+H15</f>
        <v>717614.39999999991</v>
      </c>
      <c r="J15" s="28"/>
      <c r="K15" s="18">
        <v>0</v>
      </c>
    </row>
    <row r="16" spans="1:11" s="5" customFormat="1" x14ac:dyDescent="0.35">
      <c r="A16" s="2"/>
      <c r="B16" s="13" t="s">
        <v>34</v>
      </c>
      <c r="C16" s="8"/>
      <c r="D16" s="4">
        <f>D20+D27</f>
        <v>225772.3</v>
      </c>
      <c r="E16" s="26"/>
      <c r="F16" s="12">
        <f t="shared" si="0"/>
        <v>225772.3</v>
      </c>
      <c r="G16" s="4">
        <f>G20+G27</f>
        <v>258140</v>
      </c>
      <c r="H16" s="26"/>
      <c r="I16" s="12">
        <f t="shared" si="1"/>
        <v>258140</v>
      </c>
      <c r="J16" s="28"/>
      <c r="K16" s="18"/>
    </row>
    <row r="17" spans="1:11" s="5" customFormat="1" ht="54" x14ac:dyDescent="0.35">
      <c r="A17" s="2" t="s">
        <v>41</v>
      </c>
      <c r="B17" s="10" t="s">
        <v>5</v>
      </c>
      <c r="C17" s="13" t="s">
        <v>57</v>
      </c>
      <c r="D17" s="4">
        <f>D19+D20</f>
        <v>104336.7</v>
      </c>
      <c r="E17" s="26">
        <f>E19+E20</f>
        <v>-8687.5</v>
      </c>
      <c r="F17" s="12">
        <f>D17+E17</f>
        <v>95649.2</v>
      </c>
      <c r="G17" s="4">
        <f>G19+G20</f>
        <v>458002.3</v>
      </c>
      <c r="H17" s="26"/>
      <c r="I17" s="12">
        <f t="shared" si="1"/>
        <v>458002.3</v>
      </c>
      <c r="J17" s="28">
        <v>2420141170</v>
      </c>
      <c r="K17" s="18"/>
    </row>
    <row r="18" spans="1:11" s="5" customFormat="1" x14ac:dyDescent="0.35">
      <c r="A18" s="2"/>
      <c r="B18" s="8" t="s">
        <v>14</v>
      </c>
      <c r="C18" s="13"/>
      <c r="D18" s="4"/>
      <c r="E18" s="26"/>
      <c r="F18" s="12"/>
      <c r="G18" s="4"/>
      <c r="H18" s="26"/>
      <c r="I18" s="12"/>
      <c r="J18" s="28"/>
      <c r="K18" s="18"/>
    </row>
    <row r="19" spans="1:11" s="5" customFormat="1" x14ac:dyDescent="0.35">
      <c r="A19" s="2"/>
      <c r="B19" s="13" t="s">
        <v>17</v>
      </c>
      <c r="C19" s="13"/>
      <c r="D19" s="4">
        <v>104336.7</v>
      </c>
      <c r="E19" s="26">
        <v>-8687.5</v>
      </c>
      <c r="F19" s="12">
        <f t="shared" si="0"/>
        <v>95649.2</v>
      </c>
      <c r="G19" s="4">
        <v>199862.3</v>
      </c>
      <c r="H19" s="26"/>
      <c r="I19" s="12">
        <f t="shared" si="1"/>
        <v>199862.3</v>
      </c>
      <c r="J19" s="28"/>
      <c r="K19" s="18">
        <v>0</v>
      </c>
    </row>
    <row r="20" spans="1:11" s="5" customFormat="1" x14ac:dyDescent="0.35">
      <c r="A20" s="2"/>
      <c r="B20" s="13" t="s">
        <v>34</v>
      </c>
      <c r="C20" s="13"/>
      <c r="D20" s="4">
        <v>0</v>
      </c>
      <c r="E20" s="26"/>
      <c r="F20" s="12">
        <f t="shared" si="0"/>
        <v>0</v>
      </c>
      <c r="G20" s="4">
        <v>258140</v>
      </c>
      <c r="H20" s="26"/>
      <c r="I20" s="12">
        <f t="shared" si="1"/>
        <v>258140</v>
      </c>
      <c r="J20" s="28"/>
      <c r="K20" s="18"/>
    </row>
    <row r="21" spans="1:11" s="5" customFormat="1" ht="54" x14ac:dyDescent="0.35">
      <c r="A21" s="2" t="s">
        <v>42</v>
      </c>
      <c r="B21" s="10" t="s">
        <v>68</v>
      </c>
      <c r="C21" s="13" t="s">
        <v>57</v>
      </c>
      <c r="D21" s="4">
        <v>123647.9</v>
      </c>
      <c r="E21" s="26">
        <v>-7947.7</v>
      </c>
      <c r="F21" s="12">
        <f t="shared" si="0"/>
        <v>115700.2</v>
      </c>
      <c r="G21" s="4">
        <v>517752.1</v>
      </c>
      <c r="H21" s="26"/>
      <c r="I21" s="12">
        <f t="shared" si="1"/>
        <v>517752.1</v>
      </c>
      <c r="J21" s="28">
        <v>2420141180</v>
      </c>
      <c r="K21" s="18"/>
    </row>
    <row r="22" spans="1:11" s="5" customFormat="1" ht="54" hidden="1" x14ac:dyDescent="0.35">
      <c r="A22" s="2" t="s">
        <v>92</v>
      </c>
      <c r="B22" s="10" t="s">
        <v>69</v>
      </c>
      <c r="C22" s="13" t="s">
        <v>57</v>
      </c>
      <c r="D22" s="4">
        <v>0</v>
      </c>
      <c r="E22" s="26"/>
      <c r="F22" s="12">
        <f t="shared" si="0"/>
        <v>0</v>
      </c>
      <c r="G22" s="4">
        <v>0</v>
      </c>
      <c r="H22" s="26"/>
      <c r="I22" s="12">
        <f t="shared" si="1"/>
        <v>0</v>
      </c>
      <c r="J22" s="28"/>
      <c r="K22" s="18">
        <v>0</v>
      </c>
    </row>
    <row r="23" spans="1:11" s="5" customFormat="1" ht="54" hidden="1" x14ac:dyDescent="0.35">
      <c r="A23" s="2" t="s">
        <v>58</v>
      </c>
      <c r="B23" s="10" t="s">
        <v>70</v>
      </c>
      <c r="C23" s="13" t="s">
        <v>57</v>
      </c>
      <c r="D23" s="4">
        <v>0</v>
      </c>
      <c r="E23" s="26"/>
      <c r="F23" s="12">
        <f t="shared" si="0"/>
        <v>0</v>
      </c>
      <c r="G23" s="4">
        <v>0</v>
      </c>
      <c r="H23" s="26"/>
      <c r="I23" s="12">
        <f t="shared" si="1"/>
        <v>0</v>
      </c>
      <c r="J23" s="28"/>
      <c r="K23" s="18">
        <v>0</v>
      </c>
    </row>
    <row r="24" spans="1:11" s="5" customFormat="1" ht="54" x14ac:dyDescent="0.35">
      <c r="A24" s="2" t="s">
        <v>92</v>
      </c>
      <c r="B24" s="13" t="s">
        <v>67</v>
      </c>
      <c r="C24" s="13" t="s">
        <v>3</v>
      </c>
      <c r="D24" s="4">
        <f>D26+D27</f>
        <v>398819.1</v>
      </c>
      <c r="E24" s="26"/>
      <c r="F24" s="12">
        <f t="shared" si="0"/>
        <v>398819.1</v>
      </c>
      <c r="G24" s="4">
        <f>G26+G27</f>
        <v>0</v>
      </c>
      <c r="H24" s="26"/>
      <c r="I24" s="12">
        <f t="shared" si="1"/>
        <v>0</v>
      </c>
      <c r="J24" s="28"/>
      <c r="K24" s="18"/>
    </row>
    <row r="25" spans="1:11" s="5" customFormat="1" x14ac:dyDescent="0.35">
      <c r="A25" s="2"/>
      <c r="B25" s="13" t="s">
        <v>14</v>
      </c>
      <c r="C25" s="13"/>
      <c r="D25" s="4"/>
      <c r="E25" s="26"/>
      <c r="F25" s="12"/>
      <c r="G25" s="4"/>
      <c r="H25" s="26"/>
      <c r="I25" s="12"/>
      <c r="J25" s="28"/>
      <c r="K25" s="18"/>
    </row>
    <row r="26" spans="1:11" s="5" customFormat="1" x14ac:dyDescent="0.35">
      <c r="A26" s="2"/>
      <c r="B26" s="13" t="s">
        <v>17</v>
      </c>
      <c r="C26" s="13"/>
      <c r="D26" s="4">
        <v>173046.8</v>
      </c>
      <c r="E26" s="26"/>
      <c r="F26" s="12">
        <f t="shared" si="0"/>
        <v>173046.8</v>
      </c>
      <c r="G26" s="4">
        <v>0</v>
      </c>
      <c r="H26" s="26"/>
      <c r="I26" s="12">
        <f t="shared" si="1"/>
        <v>0</v>
      </c>
      <c r="J26" s="28"/>
      <c r="K26" s="18">
        <v>0</v>
      </c>
    </row>
    <row r="27" spans="1:11" s="5" customFormat="1" x14ac:dyDescent="0.35">
      <c r="A27" s="2"/>
      <c r="B27" s="13" t="s">
        <v>34</v>
      </c>
      <c r="C27" s="13"/>
      <c r="D27" s="4">
        <v>225772.3</v>
      </c>
      <c r="E27" s="26"/>
      <c r="F27" s="12">
        <f t="shared" si="0"/>
        <v>225772.3</v>
      </c>
      <c r="G27" s="4">
        <v>0</v>
      </c>
      <c r="H27" s="26"/>
      <c r="I27" s="12">
        <f t="shared" si="1"/>
        <v>0</v>
      </c>
      <c r="J27" s="28"/>
      <c r="K27" s="18"/>
    </row>
    <row r="28" spans="1:11" s="5" customFormat="1" ht="54" x14ac:dyDescent="0.35">
      <c r="A28" s="2" t="s">
        <v>58</v>
      </c>
      <c r="B28" s="13" t="s">
        <v>32</v>
      </c>
      <c r="C28" s="13" t="s">
        <v>3</v>
      </c>
      <c r="D28" s="4">
        <v>301800</v>
      </c>
      <c r="E28" s="26"/>
      <c r="F28" s="12">
        <f t="shared" si="0"/>
        <v>301800</v>
      </c>
      <c r="G28" s="4">
        <v>0</v>
      </c>
      <c r="H28" s="26"/>
      <c r="I28" s="12">
        <f t="shared" si="1"/>
        <v>0</v>
      </c>
      <c r="J28" s="28"/>
      <c r="K28" s="18"/>
    </row>
    <row r="29" spans="1:11" s="5" customFormat="1" ht="54" hidden="1" x14ac:dyDescent="0.35">
      <c r="A29" s="2" t="s">
        <v>94</v>
      </c>
      <c r="B29" s="13" t="s">
        <v>33</v>
      </c>
      <c r="C29" s="13" t="s">
        <v>3</v>
      </c>
      <c r="D29" s="4"/>
      <c r="E29" s="26"/>
      <c r="F29" s="12">
        <f t="shared" si="0"/>
        <v>0</v>
      </c>
      <c r="G29" s="4"/>
      <c r="H29" s="26"/>
      <c r="I29" s="12">
        <f t="shared" si="1"/>
        <v>0</v>
      </c>
      <c r="J29" s="28"/>
      <c r="K29" s="18">
        <v>0</v>
      </c>
    </row>
    <row r="30" spans="1:11" s="5" customFormat="1" ht="54" x14ac:dyDescent="0.35">
      <c r="A30" s="2" t="s">
        <v>43</v>
      </c>
      <c r="B30" s="13" t="s">
        <v>109</v>
      </c>
      <c r="C30" s="13" t="s">
        <v>72</v>
      </c>
      <c r="D30" s="4">
        <v>87039.5</v>
      </c>
      <c r="E30" s="26">
        <v>-1886.5</v>
      </c>
      <c r="F30" s="12">
        <f t="shared" si="0"/>
        <v>85153</v>
      </c>
      <c r="G30" s="4">
        <v>0</v>
      </c>
      <c r="H30" s="26"/>
      <c r="I30" s="12">
        <f t="shared" si="1"/>
        <v>0</v>
      </c>
      <c r="J30" s="28">
        <v>2420141300</v>
      </c>
      <c r="K30" s="18"/>
    </row>
    <row r="31" spans="1:11" s="5" customFormat="1" ht="36" hidden="1" x14ac:dyDescent="0.35">
      <c r="A31" s="2" t="s">
        <v>95</v>
      </c>
      <c r="B31" s="13" t="s">
        <v>71</v>
      </c>
      <c r="C31" s="13" t="s">
        <v>4</v>
      </c>
      <c r="D31" s="4">
        <v>0</v>
      </c>
      <c r="E31" s="26"/>
      <c r="F31" s="12">
        <f t="shared" si="0"/>
        <v>0</v>
      </c>
      <c r="G31" s="4">
        <v>0</v>
      </c>
      <c r="H31" s="26"/>
      <c r="I31" s="12">
        <f t="shared" si="1"/>
        <v>0</v>
      </c>
      <c r="J31" s="28"/>
      <c r="K31" s="18">
        <v>0</v>
      </c>
    </row>
    <row r="32" spans="1:11" s="5" customFormat="1" ht="54" hidden="1" x14ac:dyDescent="0.35">
      <c r="A32" s="2" t="s">
        <v>7</v>
      </c>
      <c r="B32" s="13" t="s">
        <v>73</v>
      </c>
      <c r="C32" s="13" t="s">
        <v>57</v>
      </c>
      <c r="D32" s="4">
        <v>0</v>
      </c>
      <c r="E32" s="26"/>
      <c r="F32" s="12">
        <f t="shared" si="0"/>
        <v>0</v>
      </c>
      <c r="G32" s="4">
        <v>0</v>
      </c>
      <c r="H32" s="26"/>
      <c r="I32" s="12">
        <f t="shared" si="1"/>
        <v>0</v>
      </c>
      <c r="J32" s="28"/>
      <c r="K32" s="18">
        <v>0</v>
      </c>
    </row>
    <row r="33" spans="1:11" s="5" customFormat="1" ht="54" x14ac:dyDescent="0.35">
      <c r="A33" s="2" t="s">
        <v>93</v>
      </c>
      <c r="B33" s="13" t="s">
        <v>110</v>
      </c>
      <c r="C33" s="13" t="s">
        <v>57</v>
      </c>
      <c r="D33" s="6">
        <v>42000</v>
      </c>
      <c r="E33" s="27">
        <f>-42000+60521.7</f>
        <v>18521.699999999997</v>
      </c>
      <c r="F33" s="12">
        <f t="shared" si="0"/>
        <v>60521.7</v>
      </c>
      <c r="G33" s="7">
        <v>0</v>
      </c>
      <c r="H33" s="27"/>
      <c r="I33" s="12">
        <f t="shared" si="1"/>
        <v>0</v>
      </c>
      <c r="J33" s="28">
        <v>2420141390</v>
      </c>
      <c r="K33" s="18"/>
    </row>
    <row r="34" spans="1:11" s="5" customFormat="1" x14ac:dyDescent="0.35">
      <c r="A34" s="2"/>
      <c r="B34" s="13" t="s">
        <v>6</v>
      </c>
      <c r="C34" s="13"/>
      <c r="D34" s="6">
        <f>D38+D39+D40+D41+D42+D43+D44+D48</f>
        <v>1172580.1000000001</v>
      </c>
      <c r="E34" s="27"/>
      <c r="F34" s="12">
        <f t="shared" si="0"/>
        <v>1172580.1000000001</v>
      </c>
      <c r="G34" s="7">
        <f>G38+G39+G40+G41+G42+G43+G44+G48</f>
        <v>1028727.7</v>
      </c>
      <c r="H34" s="27"/>
      <c r="I34" s="12">
        <f t="shared" si="1"/>
        <v>1028727.7</v>
      </c>
      <c r="J34" s="28"/>
      <c r="K34" s="18"/>
    </row>
    <row r="35" spans="1:11" s="5" customFormat="1" x14ac:dyDescent="0.35">
      <c r="A35" s="2"/>
      <c r="B35" s="8" t="s">
        <v>14</v>
      </c>
      <c r="C35" s="13"/>
      <c r="D35" s="6"/>
      <c r="E35" s="27"/>
      <c r="F35" s="12"/>
      <c r="G35" s="7"/>
      <c r="H35" s="27"/>
      <c r="I35" s="12"/>
      <c r="J35" s="28"/>
      <c r="K35" s="18">
        <v>0</v>
      </c>
    </row>
    <row r="36" spans="1:11" s="5" customFormat="1" x14ac:dyDescent="0.35">
      <c r="A36" s="2"/>
      <c r="B36" s="13" t="s">
        <v>17</v>
      </c>
      <c r="C36" s="13"/>
      <c r="D36" s="6">
        <f>D38+D39+D40+D41+D42+D43+D46</f>
        <v>829780.1</v>
      </c>
      <c r="E36" s="27"/>
      <c r="F36" s="12">
        <f t="shared" si="0"/>
        <v>829780.1</v>
      </c>
      <c r="G36" s="7">
        <f>G38+G39+G40+G41+G42+G43+G46</f>
        <v>1028727.7</v>
      </c>
      <c r="H36" s="27"/>
      <c r="I36" s="12">
        <f t="shared" si="1"/>
        <v>1028727.7</v>
      </c>
      <c r="J36" s="28"/>
      <c r="K36" s="18">
        <v>0</v>
      </c>
    </row>
    <row r="37" spans="1:11" s="5" customFormat="1" hidden="1" x14ac:dyDescent="0.35">
      <c r="A37" s="2"/>
      <c r="B37" s="13" t="s">
        <v>34</v>
      </c>
      <c r="C37" s="13"/>
      <c r="D37" s="6">
        <f>D47</f>
        <v>0</v>
      </c>
      <c r="E37" s="27"/>
      <c r="F37" s="12">
        <f t="shared" si="0"/>
        <v>0</v>
      </c>
      <c r="G37" s="7">
        <f>G47</f>
        <v>0</v>
      </c>
      <c r="H37" s="27"/>
      <c r="I37" s="12">
        <f t="shared" si="1"/>
        <v>0</v>
      </c>
      <c r="J37" s="28"/>
      <c r="K37" s="18">
        <v>0</v>
      </c>
    </row>
    <row r="38" spans="1:11" s="5" customFormat="1" ht="72" x14ac:dyDescent="0.35">
      <c r="A38" s="2" t="s">
        <v>94</v>
      </c>
      <c r="B38" s="13" t="s">
        <v>90</v>
      </c>
      <c r="C38" s="13" t="s">
        <v>9</v>
      </c>
      <c r="D38" s="6">
        <v>47031.9</v>
      </c>
      <c r="E38" s="27"/>
      <c r="F38" s="12">
        <f t="shared" si="0"/>
        <v>47031.9</v>
      </c>
      <c r="G38" s="7">
        <v>66773.3</v>
      </c>
      <c r="H38" s="27"/>
      <c r="I38" s="12">
        <f t="shared" si="1"/>
        <v>66773.3</v>
      </c>
      <c r="J38" s="28"/>
      <c r="K38" s="18"/>
    </row>
    <row r="39" spans="1:11" s="5" customFormat="1" ht="72" x14ac:dyDescent="0.35">
      <c r="A39" s="2" t="s">
        <v>44</v>
      </c>
      <c r="B39" s="3" t="s">
        <v>85</v>
      </c>
      <c r="C39" s="13" t="s">
        <v>9</v>
      </c>
      <c r="D39" s="6">
        <v>188986.4</v>
      </c>
      <c r="E39" s="27"/>
      <c r="F39" s="12">
        <f t="shared" si="0"/>
        <v>188986.4</v>
      </c>
      <c r="G39" s="7">
        <v>100502.5</v>
      </c>
      <c r="H39" s="27"/>
      <c r="I39" s="12">
        <f t="shared" si="1"/>
        <v>100502.5</v>
      </c>
      <c r="J39" s="28"/>
      <c r="K39" s="18"/>
    </row>
    <row r="40" spans="1:11" s="5" customFormat="1" ht="72" x14ac:dyDescent="0.35">
      <c r="A40" s="2" t="s">
        <v>95</v>
      </c>
      <c r="B40" s="13" t="s">
        <v>86</v>
      </c>
      <c r="C40" s="13" t="s">
        <v>9</v>
      </c>
      <c r="D40" s="6">
        <v>46857</v>
      </c>
      <c r="E40" s="27"/>
      <c r="F40" s="12">
        <f t="shared" si="0"/>
        <v>46857</v>
      </c>
      <c r="G40" s="7">
        <v>54913.3</v>
      </c>
      <c r="H40" s="27"/>
      <c r="I40" s="12">
        <f t="shared" si="1"/>
        <v>54913.3</v>
      </c>
      <c r="J40" s="28"/>
      <c r="K40" s="18"/>
    </row>
    <row r="41" spans="1:11" s="5" customFormat="1" ht="72" x14ac:dyDescent="0.35">
      <c r="A41" s="2" t="s">
        <v>7</v>
      </c>
      <c r="B41" s="13" t="s">
        <v>87</v>
      </c>
      <c r="C41" s="13" t="s">
        <v>9</v>
      </c>
      <c r="D41" s="4">
        <v>25000</v>
      </c>
      <c r="E41" s="26"/>
      <c r="F41" s="12">
        <f t="shared" si="0"/>
        <v>25000</v>
      </c>
      <c r="G41" s="4">
        <v>0</v>
      </c>
      <c r="H41" s="26"/>
      <c r="I41" s="12">
        <f t="shared" si="1"/>
        <v>0</v>
      </c>
      <c r="J41" s="28"/>
      <c r="K41" s="18"/>
    </row>
    <row r="42" spans="1:11" s="5" customFormat="1" ht="72" x14ac:dyDescent="0.35">
      <c r="A42" s="2" t="s">
        <v>96</v>
      </c>
      <c r="B42" s="11" t="s">
        <v>88</v>
      </c>
      <c r="C42" s="13" t="s">
        <v>9</v>
      </c>
      <c r="D42" s="4">
        <v>34238.1</v>
      </c>
      <c r="E42" s="26"/>
      <c r="F42" s="12">
        <f t="shared" si="0"/>
        <v>34238.1</v>
      </c>
      <c r="G42" s="4">
        <v>0</v>
      </c>
      <c r="H42" s="26"/>
      <c r="I42" s="12">
        <f t="shared" si="1"/>
        <v>0</v>
      </c>
      <c r="J42" s="28"/>
      <c r="K42" s="18"/>
    </row>
    <row r="43" spans="1:11" s="5" customFormat="1" ht="72" x14ac:dyDescent="0.35">
      <c r="A43" s="2" t="s">
        <v>97</v>
      </c>
      <c r="B43" s="11" t="s">
        <v>89</v>
      </c>
      <c r="C43" s="13" t="s">
        <v>9</v>
      </c>
      <c r="D43" s="4">
        <v>15381.9</v>
      </c>
      <c r="E43" s="26"/>
      <c r="F43" s="12">
        <f t="shared" si="0"/>
        <v>15381.9</v>
      </c>
      <c r="G43" s="4">
        <v>0</v>
      </c>
      <c r="H43" s="26"/>
      <c r="I43" s="12">
        <f t="shared" si="1"/>
        <v>0</v>
      </c>
      <c r="J43" s="28"/>
      <c r="K43" s="18"/>
    </row>
    <row r="44" spans="1:11" s="5" customFormat="1" ht="54" x14ac:dyDescent="0.35">
      <c r="A44" s="2" t="s">
        <v>98</v>
      </c>
      <c r="B44" s="13" t="s">
        <v>52</v>
      </c>
      <c r="C44" s="13" t="s">
        <v>10</v>
      </c>
      <c r="D44" s="4">
        <f>D46+D47</f>
        <v>472284.8</v>
      </c>
      <c r="E44" s="26"/>
      <c r="F44" s="12">
        <f t="shared" si="0"/>
        <v>472284.8</v>
      </c>
      <c r="G44" s="4">
        <f>G46+G47</f>
        <v>806538.6</v>
      </c>
      <c r="H44" s="26"/>
      <c r="I44" s="12">
        <f t="shared" si="1"/>
        <v>806538.6</v>
      </c>
      <c r="J44" s="28"/>
      <c r="K44" s="18"/>
    </row>
    <row r="45" spans="1:11" s="5" customFormat="1" x14ac:dyDescent="0.35">
      <c r="A45" s="2"/>
      <c r="B45" s="8" t="s">
        <v>14</v>
      </c>
      <c r="C45" s="13"/>
      <c r="D45" s="4"/>
      <c r="E45" s="26"/>
      <c r="F45" s="12"/>
      <c r="G45" s="4"/>
      <c r="H45" s="26"/>
      <c r="I45" s="12"/>
      <c r="J45" s="28"/>
      <c r="K45" s="18">
        <v>0</v>
      </c>
    </row>
    <row r="46" spans="1:11" s="5" customFormat="1" x14ac:dyDescent="0.35">
      <c r="A46" s="2"/>
      <c r="B46" s="13" t="s">
        <v>17</v>
      </c>
      <c r="C46" s="13"/>
      <c r="D46" s="4">
        <v>472284.8</v>
      </c>
      <c r="E46" s="26"/>
      <c r="F46" s="12">
        <f t="shared" si="0"/>
        <v>472284.8</v>
      </c>
      <c r="G46" s="4">
        <v>806538.6</v>
      </c>
      <c r="H46" s="26"/>
      <c r="I46" s="12">
        <f t="shared" si="1"/>
        <v>806538.6</v>
      </c>
      <c r="J46" s="28"/>
      <c r="K46" s="18">
        <v>0</v>
      </c>
    </row>
    <row r="47" spans="1:11" s="5" customFormat="1" hidden="1" x14ac:dyDescent="0.35">
      <c r="A47" s="2"/>
      <c r="B47" s="13" t="s">
        <v>34</v>
      </c>
      <c r="C47" s="13"/>
      <c r="D47" s="4"/>
      <c r="E47" s="26"/>
      <c r="F47" s="12">
        <f t="shared" si="0"/>
        <v>0</v>
      </c>
      <c r="G47" s="4"/>
      <c r="H47" s="26"/>
      <c r="I47" s="12">
        <f t="shared" si="1"/>
        <v>0</v>
      </c>
      <c r="J47" s="28"/>
      <c r="K47" s="18">
        <v>0</v>
      </c>
    </row>
    <row r="48" spans="1:11" s="5" customFormat="1" ht="54" x14ac:dyDescent="0.35">
      <c r="A48" s="2" t="s">
        <v>99</v>
      </c>
      <c r="B48" s="13" t="s">
        <v>84</v>
      </c>
      <c r="C48" s="13" t="s">
        <v>10</v>
      </c>
      <c r="D48" s="4">
        <v>342800</v>
      </c>
      <c r="E48" s="26"/>
      <c r="F48" s="12">
        <f t="shared" si="0"/>
        <v>342800</v>
      </c>
      <c r="G48" s="4">
        <v>0</v>
      </c>
      <c r="H48" s="26"/>
      <c r="I48" s="12">
        <f t="shared" si="1"/>
        <v>0</v>
      </c>
      <c r="J48" s="28"/>
      <c r="K48" s="18"/>
    </row>
    <row r="49" spans="1:11" s="5" customFormat="1" ht="72" hidden="1" x14ac:dyDescent="0.35">
      <c r="A49" s="2" t="s">
        <v>100</v>
      </c>
      <c r="B49" s="13" t="s">
        <v>65</v>
      </c>
      <c r="C49" s="13" t="s">
        <v>9</v>
      </c>
      <c r="D49" s="4">
        <v>0</v>
      </c>
      <c r="E49" s="26"/>
      <c r="F49" s="12">
        <f t="shared" si="0"/>
        <v>0</v>
      </c>
      <c r="G49" s="4">
        <v>0</v>
      </c>
      <c r="H49" s="26"/>
      <c r="I49" s="12">
        <f t="shared" si="1"/>
        <v>0</v>
      </c>
      <c r="J49" s="28"/>
      <c r="K49" s="18">
        <v>0</v>
      </c>
    </row>
    <row r="50" spans="1:11" s="5" customFormat="1" x14ac:dyDescent="0.35">
      <c r="A50" s="2"/>
      <c r="B50" s="13" t="s">
        <v>11</v>
      </c>
      <c r="C50" s="13"/>
      <c r="D50" s="6">
        <f>D54+D55+D59+D60+D64+D68</f>
        <v>168788.3</v>
      </c>
      <c r="E50" s="27"/>
      <c r="F50" s="12">
        <f t="shared" si="0"/>
        <v>168788.3</v>
      </c>
      <c r="G50" s="7">
        <f>G54+G55+G59+G60+G64+G68</f>
        <v>35500</v>
      </c>
      <c r="H50" s="27"/>
      <c r="I50" s="12">
        <f t="shared" si="1"/>
        <v>35500</v>
      </c>
      <c r="J50" s="28"/>
      <c r="K50" s="18"/>
    </row>
    <row r="51" spans="1:11" s="5" customFormat="1" x14ac:dyDescent="0.35">
      <c r="A51" s="2"/>
      <c r="B51" s="8" t="s">
        <v>14</v>
      </c>
      <c r="C51" s="13"/>
      <c r="D51" s="7"/>
      <c r="E51" s="27"/>
      <c r="F51" s="12"/>
      <c r="G51" s="7"/>
      <c r="H51" s="27"/>
      <c r="I51" s="12"/>
      <c r="J51" s="28"/>
      <c r="K51" s="18"/>
    </row>
    <row r="52" spans="1:11" s="5" customFormat="1" x14ac:dyDescent="0.35">
      <c r="A52" s="2"/>
      <c r="B52" s="13" t="s">
        <v>17</v>
      </c>
      <c r="C52" s="13"/>
      <c r="D52" s="7">
        <f>D54+D57+D59+D60+D66+D68</f>
        <v>139638.30000000002</v>
      </c>
      <c r="E52" s="27"/>
      <c r="F52" s="12">
        <f t="shared" si="0"/>
        <v>139638.30000000002</v>
      </c>
      <c r="G52" s="7">
        <f>G54+G57+G59+G60+G66+G68</f>
        <v>35500</v>
      </c>
      <c r="H52" s="27"/>
      <c r="I52" s="12">
        <f t="shared" si="1"/>
        <v>35500</v>
      </c>
      <c r="J52" s="28"/>
      <c r="K52" s="18">
        <v>0</v>
      </c>
    </row>
    <row r="53" spans="1:11" s="5" customFormat="1" x14ac:dyDescent="0.35">
      <c r="A53" s="2"/>
      <c r="B53" s="13" t="s">
        <v>34</v>
      </c>
      <c r="C53" s="13"/>
      <c r="D53" s="7">
        <f>D58+D67</f>
        <v>29150</v>
      </c>
      <c r="E53" s="27"/>
      <c r="F53" s="12">
        <f t="shared" si="0"/>
        <v>29150</v>
      </c>
      <c r="G53" s="7">
        <f>G58+G67</f>
        <v>0</v>
      </c>
      <c r="H53" s="27"/>
      <c r="I53" s="12">
        <f t="shared" si="1"/>
        <v>0</v>
      </c>
      <c r="J53" s="28"/>
      <c r="K53" s="18"/>
    </row>
    <row r="54" spans="1:11" s="5" customFormat="1" ht="60" customHeight="1" x14ac:dyDescent="0.35">
      <c r="A54" s="2" t="s">
        <v>100</v>
      </c>
      <c r="B54" s="3" t="s">
        <v>81</v>
      </c>
      <c r="C54" s="3" t="s">
        <v>12</v>
      </c>
      <c r="D54" s="4">
        <v>49935.1</v>
      </c>
      <c r="E54" s="26"/>
      <c r="F54" s="12">
        <f t="shared" si="0"/>
        <v>49935.1</v>
      </c>
      <c r="G54" s="4">
        <v>35500</v>
      </c>
      <c r="H54" s="26"/>
      <c r="I54" s="12">
        <f t="shared" si="1"/>
        <v>35500</v>
      </c>
      <c r="J54" s="28"/>
      <c r="K54" s="18"/>
    </row>
    <row r="55" spans="1:11" s="5" customFormat="1" ht="54" hidden="1" x14ac:dyDescent="0.35">
      <c r="A55" s="2" t="s">
        <v>46</v>
      </c>
      <c r="B55" s="3" t="s">
        <v>83</v>
      </c>
      <c r="C55" s="3" t="s">
        <v>12</v>
      </c>
      <c r="D55" s="12">
        <f>D57+D58</f>
        <v>0</v>
      </c>
      <c r="E55" s="26"/>
      <c r="F55" s="12">
        <f t="shared" si="0"/>
        <v>0</v>
      </c>
      <c r="G55" s="4">
        <f>G57+G58</f>
        <v>0</v>
      </c>
      <c r="H55" s="26"/>
      <c r="I55" s="12">
        <f t="shared" si="1"/>
        <v>0</v>
      </c>
      <c r="J55" s="28">
        <v>1120441070</v>
      </c>
      <c r="K55" s="18">
        <v>0</v>
      </c>
    </row>
    <row r="56" spans="1:11" s="5" customFormat="1" hidden="1" x14ac:dyDescent="0.35">
      <c r="A56" s="2"/>
      <c r="B56" s="8" t="s">
        <v>14</v>
      </c>
      <c r="C56" s="3"/>
      <c r="D56" s="12"/>
      <c r="E56" s="26"/>
      <c r="F56" s="12"/>
      <c r="G56" s="4"/>
      <c r="H56" s="26"/>
      <c r="I56" s="12"/>
      <c r="J56" s="28"/>
      <c r="K56" s="18">
        <v>0</v>
      </c>
    </row>
    <row r="57" spans="1:11" s="5" customFormat="1" hidden="1" x14ac:dyDescent="0.35">
      <c r="A57" s="2"/>
      <c r="B57" s="13" t="s">
        <v>17</v>
      </c>
      <c r="C57" s="3"/>
      <c r="D57" s="12"/>
      <c r="E57" s="26"/>
      <c r="F57" s="12">
        <f t="shared" si="0"/>
        <v>0</v>
      </c>
      <c r="G57" s="4"/>
      <c r="H57" s="26"/>
      <c r="I57" s="12">
        <f t="shared" si="1"/>
        <v>0</v>
      </c>
      <c r="J57" s="28"/>
      <c r="K57" s="18">
        <v>0</v>
      </c>
    </row>
    <row r="58" spans="1:11" s="5" customFormat="1" hidden="1" x14ac:dyDescent="0.35">
      <c r="A58" s="2"/>
      <c r="B58" s="13" t="s">
        <v>34</v>
      </c>
      <c r="C58" s="3"/>
      <c r="D58" s="12"/>
      <c r="E58" s="26"/>
      <c r="F58" s="12">
        <f t="shared" si="0"/>
        <v>0</v>
      </c>
      <c r="G58" s="4"/>
      <c r="H58" s="26"/>
      <c r="I58" s="12">
        <f t="shared" si="1"/>
        <v>0</v>
      </c>
      <c r="J58" s="28"/>
      <c r="K58" s="18">
        <v>0</v>
      </c>
    </row>
    <row r="59" spans="1:11" s="5" customFormat="1" ht="54" x14ac:dyDescent="0.35">
      <c r="A59" s="2" t="s">
        <v>101</v>
      </c>
      <c r="B59" s="3" t="s">
        <v>37</v>
      </c>
      <c r="C59" s="3" t="s">
        <v>12</v>
      </c>
      <c r="D59" s="12">
        <v>0</v>
      </c>
      <c r="E59" s="26">
        <v>8430.9</v>
      </c>
      <c r="F59" s="12">
        <f t="shared" si="0"/>
        <v>8430.9</v>
      </c>
      <c r="G59" s="4">
        <v>0</v>
      </c>
      <c r="H59" s="26"/>
      <c r="I59" s="12">
        <f t="shared" si="1"/>
        <v>0</v>
      </c>
      <c r="J59" s="28">
        <v>1120441540</v>
      </c>
      <c r="K59" s="18"/>
    </row>
    <row r="60" spans="1:11" s="5" customFormat="1" ht="60" customHeight="1" x14ac:dyDescent="0.35">
      <c r="A60" s="2" t="s">
        <v>102</v>
      </c>
      <c r="B60" s="3" t="s">
        <v>39</v>
      </c>
      <c r="C60" s="3" t="s">
        <v>12</v>
      </c>
      <c r="D60" s="12">
        <v>67007</v>
      </c>
      <c r="E60" s="26">
        <f>E62+E63</f>
        <v>-25444.6</v>
      </c>
      <c r="F60" s="12">
        <f t="shared" si="0"/>
        <v>41562.400000000001</v>
      </c>
      <c r="G60" s="4">
        <v>0</v>
      </c>
      <c r="H60" s="26"/>
      <c r="I60" s="12">
        <f t="shared" si="1"/>
        <v>0</v>
      </c>
      <c r="J60" s="28"/>
      <c r="K60" s="18"/>
    </row>
    <row r="61" spans="1:11" s="5" customFormat="1" x14ac:dyDescent="0.35">
      <c r="A61" s="2"/>
      <c r="B61" s="8" t="s">
        <v>14</v>
      </c>
      <c r="C61" s="3"/>
      <c r="D61" s="12"/>
      <c r="E61" s="26"/>
      <c r="F61" s="12"/>
      <c r="G61" s="4"/>
      <c r="H61" s="26"/>
      <c r="I61" s="12"/>
      <c r="J61" s="28"/>
      <c r="K61" s="18"/>
    </row>
    <row r="62" spans="1:11" s="5" customFormat="1" x14ac:dyDescent="0.35">
      <c r="A62" s="2"/>
      <c r="B62" s="23" t="s">
        <v>17</v>
      </c>
      <c r="C62" s="3"/>
      <c r="D62" s="12">
        <v>67007</v>
      </c>
      <c r="E62" s="26">
        <v>-54594.6</v>
      </c>
      <c r="F62" s="12">
        <f t="shared" si="0"/>
        <v>12412.400000000001</v>
      </c>
      <c r="G62" s="4"/>
      <c r="H62" s="26"/>
      <c r="I62" s="12">
        <v>0</v>
      </c>
      <c r="J62" s="28" t="s">
        <v>112</v>
      </c>
      <c r="K62" s="18">
        <v>0</v>
      </c>
    </row>
    <row r="63" spans="1:11" s="5" customFormat="1" x14ac:dyDescent="0.35">
      <c r="A63" s="2"/>
      <c r="B63" s="23" t="s">
        <v>34</v>
      </c>
      <c r="C63" s="3"/>
      <c r="D63" s="12"/>
      <c r="E63" s="26">
        <v>29150</v>
      </c>
      <c r="F63" s="12">
        <f t="shared" si="0"/>
        <v>29150</v>
      </c>
      <c r="G63" s="4"/>
      <c r="H63" s="26"/>
      <c r="I63" s="12">
        <v>0</v>
      </c>
      <c r="J63" s="28" t="s">
        <v>113</v>
      </c>
      <c r="K63" s="18"/>
    </row>
    <row r="64" spans="1:11" s="5" customFormat="1" ht="60" customHeight="1" x14ac:dyDescent="0.35">
      <c r="A64" s="2" t="s">
        <v>103</v>
      </c>
      <c r="B64" s="3" t="s">
        <v>82</v>
      </c>
      <c r="C64" s="3" t="s">
        <v>12</v>
      </c>
      <c r="D64" s="12">
        <f>D66+D67</f>
        <v>51846.2</v>
      </c>
      <c r="E64" s="26">
        <f>E66+E67</f>
        <v>17013.699999999997</v>
      </c>
      <c r="F64" s="12">
        <f>D64+E64</f>
        <v>68859.899999999994</v>
      </c>
      <c r="G64" s="4">
        <f>G66+G67</f>
        <v>0</v>
      </c>
      <c r="H64" s="26"/>
      <c r="I64" s="12">
        <f t="shared" si="1"/>
        <v>0</v>
      </c>
      <c r="J64" s="28">
        <v>1120441060</v>
      </c>
      <c r="K64" s="18"/>
    </row>
    <row r="65" spans="1:11" s="5" customFormat="1" ht="22.2" customHeight="1" x14ac:dyDescent="0.35">
      <c r="A65" s="2"/>
      <c r="B65" s="8" t="s">
        <v>14</v>
      </c>
      <c r="C65" s="3"/>
      <c r="D65" s="12"/>
      <c r="E65" s="26"/>
      <c r="F65" s="12"/>
      <c r="G65" s="4"/>
      <c r="H65" s="26"/>
      <c r="I65" s="12"/>
      <c r="J65" s="28"/>
      <c r="K65" s="18"/>
    </row>
    <row r="66" spans="1:11" s="5" customFormat="1" ht="20.399999999999999" customHeight="1" x14ac:dyDescent="0.35">
      <c r="A66" s="2"/>
      <c r="B66" s="13" t="s">
        <v>17</v>
      </c>
      <c r="C66" s="3"/>
      <c r="D66" s="12">
        <v>22696.2</v>
      </c>
      <c r="E66" s="26">
        <v>46163.7</v>
      </c>
      <c r="F66" s="12">
        <f t="shared" si="0"/>
        <v>68859.899999999994</v>
      </c>
      <c r="G66" s="4">
        <v>0</v>
      </c>
      <c r="H66" s="26"/>
      <c r="I66" s="12">
        <f t="shared" si="1"/>
        <v>0</v>
      </c>
      <c r="J66" s="28"/>
      <c r="K66" s="18">
        <v>0</v>
      </c>
    </row>
    <row r="67" spans="1:11" s="5" customFormat="1" ht="21.6" hidden="1" customHeight="1" x14ac:dyDescent="0.35">
      <c r="A67" s="2"/>
      <c r="B67" s="13" t="s">
        <v>34</v>
      </c>
      <c r="C67" s="3"/>
      <c r="D67" s="12">
        <v>29150</v>
      </c>
      <c r="E67" s="26">
        <v>-29150</v>
      </c>
      <c r="F67" s="12">
        <f t="shared" si="0"/>
        <v>0</v>
      </c>
      <c r="G67" s="4">
        <v>0</v>
      </c>
      <c r="H67" s="26"/>
      <c r="I67" s="12">
        <f t="shared" si="1"/>
        <v>0</v>
      </c>
      <c r="J67" s="28"/>
      <c r="K67" s="18"/>
    </row>
    <row r="68" spans="1:11" s="5" customFormat="1" ht="66.599999999999994" hidden="1" customHeight="1" x14ac:dyDescent="0.35">
      <c r="A68" s="2" t="s">
        <v>18</v>
      </c>
      <c r="B68" s="13" t="s">
        <v>56</v>
      </c>
      <c r="C68" s="3" t="s">
        <v>12</v>
      </c>
      <c r="D68" s="12">
        <v>0</v>
      </c>
      <c r="E68" s="26"/>
      <c r="F68" s="12">
        <f t="shared" si="0"/>
        <v>0</v>
      </c>
      <c r="G68" s="4">
        <v>0</v>
      </c>
      <c r="H68" s="26"/>
      <c r="I68" s="12">
        <f t="shared" si="1"/>
        <v>0</v>
      </c>
      <c r="J68" s="28"/>
      <c r="K68" s="18">
        <v>0</v>
      </c>
    </row>
    <row r="69" spans="1:11" s="5" customFormat="1" x14ac:dyDescent="0.35">
      <c r="A69" s="2"/>
      <c r="B69" s="13" t="s">
        <v>13</v>
      </c>
      <c r="C69" s="13"/>
      <c r="D69" s="12">
        <f>D74+D75+D76+D77+D78+D79+D83+D84+D85+D86+D87+D88</f>
        <v>600546.19999999995</v>
      </c>
      <c r="E69" s="26"/>
      <c r="F69" s="12">
        <f t="shared" si="0"/>
        <v>600546.19999999995</v>
      </c>
      <c r="G69" s="4">
        <f>G74+G75+G76+G77+G78+G79+G83+G84+G85+G86+G87+G88</f>
        <v>553913.4</v>
      </c>
      <c r="H69" s="26"/>
      <c r="I69" s="12">
        <f t="shared" si="1"/>
        <v>553913.4</v>
      </c>
      <c r="J69" s="28"/>
      <c r="K69" s="18"/>
    </row>
    <row r="70" spans="1:11" s="5" customFormat="1" x14ac:dyDescent="0.35">
      <c r="A70" s="2"/>
      <c r="B70" s="8" t="s">
        <v>14</v>
      </c>
      <c r="C70" s="3"/>
      <c r="D70" s="4"/>
      <c r="E70" s="26"/>
      <c r="F70" s="12"/>
      <c r="G70" s="4"/>
      <c r="H70" s="26"/>
      <c r="I70" s="12"/>
      <c r="J70" s="28"/>
      <c r="K70" s="18"/>
    </row>
    <row r="71" spans="1:11" s="5" customFormat="1" x14ac:dyDescent="0.35">
      <c r="A71" s="2"/>
      <c r="B71" s="13" t="s">
        <v>17</v>
      </c>
      <c r="C71" s="3"/>
      <c r="D71" s="4">
        <f>D74+D75+D76+D77+D78+D81+D83+D84+D85+D86+D87</f>
        <v>248320.40000000002</v>
      </c>
      <c r="E71" s="26"/>
      <c r="F71" s="12">
        <f t="shared" si="0"/>
        <v>248320.40000000002</v>
      </c>
      <c r="G71" s="4">
        <f>G74+G75+G76+G77+G78+G81+G83+G84+G85+G86+G87</f>
        <v>201003.6</v>
      </c>
      <c r="H71" s="26"/>
      <c r="I71" s="12">
        <f t="shared" si="1"/>
        <v>201003.6</v>
      </c>
      <c r="J71" s="28"/>
      <c r="K71" s="18">
        <v>0</v>
      </c>
    </row>
    <row r="72" spans="1:11" s="5" customFormat="1" hidden="1" x14ac:dyDescent="0.35">
      <c r="A72" s="2"/>
      <c r="B72" s="13" t="s">
        <v>34</v>
      </c>
      <c r="C72" s="3"/>
      <c r="D72" s="4">
        <f>D91</f>
        <v>0</v>
      </c>
      <c r="E72" s="26"/>
      <c r="F72" s="12">
        <f t="shared" si="0"/>
        <v>0</v>
      </c>
      <c r="G72" s="4">
        <f>G91</f>
        <v>0</v>
      </c>
      <c r="H72" s="26"/>
      <c r="I72" s="12">
        <f t="shared" si="1"/>
        <v>0</v>
      </c>
      <c r="J72" s="28"/>
      <c r="K72" s="18">
        <v>0</v>
      </c>
    </row>
    <row r="73" spans="1:11" s="5" customFormat="1" x14ac:dyDescent="0.35">
      <c r="A73" s="2"/>
      <c r="B73" s="13" t="s">
        <v>15</v>
      </c>
      <c r="C73" s="3"/>
      <c r="D73" s="4">
        <f>D82</f>
        <v>352225.8</v>
      </c>
      <c r="E73" s="26"/>
      <c r="F73" s="12">
        <f t="shared" si="0"/>
        <v>352225.8</v>
      </c>
      <c r="G73" s="4">
        <f>G82</f>
        <v>352909.8</v>
      </c>
      <c r="H73" s="26"/>
      <c r="I73" s="12">
        <f t="shared" si="1"/>
        <v>352909.8</v>
      </c>
      <c r="J73" s="28"/>
      <c r="K73" s="18"/>
    </row>
    <row r="74" spans="1:11" s="5" customFormat="1" ht="36" x14ac:dyDescent="0.35">
      <c r="A74" s="2" t="s">
        <v>59</v>
      </c>
      <c r="B74" s="13" t="s">
        <v>27</v>
      </c>
      <c r="C74" s="3" t="s">
        <v>16</v>
      </c>
      <c r="D74" s="6">
        <v>4332.8</v>
      </c>
      <c r="E74" s="27"/>
      <c r="F74" s="12">
        <f t="shared" si="0"/>
        <v>4332.8</v>
      </c>
      <c r="G74" s="7">
        <v>0</v>
      </c>
      <c r="H74" s="27"/>
      <c r="I74" s="12">
        <f t="shared" si="1"/>
        <v>0</v>
      </c>
      <c r="J74" s="28"/>
      <c r="K74" s="18"/>
    </row>
    <row r="75" spans="1:11" s="5" customFormat="1" ht="36" x14ac:dyDescent="0.35">
      <c r="A75" s="2" t="s">
        <v>104</v>
      </c>
      <c r="B75" s="13" t="s">
        <v>28</v>
      </c>
      <c r="C75" s="3" t="s">
        <v>16</v>
      </c>
      <c r="D75" s="6">
        <v>3000</v>
      </c>
      <c r="E75" s="27"/>
      <c r="F75" s="12">
        <f t="shared" si="0"/>
        <v>3000</v>
      </c>
      <c r="G75" s="7">
        <v>3000</v>
      </c>
      <c r="H75" s="27"/>
      <c r="I75" s="12">
        <f t="shared" si="1"/>
        <v>3000</v>
      </c>
      <c r="J75" s="28"/>
      <c r="K75" s="18"/>
    </row>
    <row r="76" spans="1:11" s="5" customFormat="1" ht="54" x14ac:dyDescent="0.35">
      <c r="A76" s="2" t="s">
        <v>45</v>
      </c>
      <c r="B76" s="13" t="s">
        <v>77</v>
      </c>
      <c r="C76" s="3" t="s">
        <v>12</v>
      </c>
      <c r="D76" s="6">
        <v>5500</v>
      </c>
      <c r="E76" s="27"/>
      <c r="F76" s="12">
        <f t="shared" si="0"/>
        <v>5500</v>
      </c>
      <c r="G76" s="7">
        <v>0</v>
      </c>
      <c r="H76" s="27"/>
      <c r="I76" s="12">
        <f t="shared" si="1"/>
        <v>0</v>
      </c>
      <c r="J76" s="28"/>
      <c r="K76" s="18"/>
    </row>
    <row r="77" spans="1:11" s="5" customFormat="1" ht="36" x14ac:dyDescent="0.35">
      <c r="A77" s="2" t="s">
        <v>46</v>
      </c>
      <c r="B77" s="13" t="s">
        <v>75</v>
      </c>
      <c r="C77" s="3" t="s">
        <v>16</v>
      </c>
      <c r="D77" s="6">
        <v>151.30000000000001</v>
      </c>
      <c r="E77" s="27"/>
      <c r="F77" s="12">
        <f t="shared" si="0"/>
        <v>151.30000000000001</v>
      </c>
      <c r="G77" s="7">
        <v>0</v>
      </c>
      <c r="H77" s="27"/>
      <c r="I77" s="12">
        <f t="shared" si="1"/>
        <v>0</v>
      </c>
      <c r="J77" s="28"/>
      <c r="K77" s="18"/>
    </row>
    <row r="78" spans="1:11" s="5" customFormat="1" ht="36" x14ac:dyDescent="0.35">
      <c r="A78" s="2" t="s">
        <v>47</v>
      </c>
      <c r="B78" s="13" t="s">
        <v>76</v>
      </c>
      <c r="C78" s="3" t="s">
        <v>16</v>
      </c>
      <c r="D78" s="7">
        <v>321.7</v>
      </c>
      <c r="E78" s="27"/>
      <c r="F78" s="12">
        <f t="shared" si="0"/>
        <v>321.7</v>
      </c>
      <c r="G78" s="7">
        <v>0</v>
      </c>
      <c r="H78" s="27"/>
      <c r="I78" s="12">
        <f t="shared" si="1"/>
        <v>0</v>
      </c>
      <c r="J78" s="28"/>
      <c r="K78" s="18"/>
    </row>
    <row r="79" spans="1:11" s="5" customFormat="1" ht="54" x14ac:dyDescent="0.35">
      <c r="A79" s="2" t="s">
        <v>48</v>
      </c>
      <c r="B79" s="13" t="s">
        <v>36</v>
      </c>
      <c r="C79" s="3" t="s">
        <v>12</v>
      </c>
      <c r="D79" s="4">
        <f>D81+D82</f>
        <v>469634.4</v>
      </c>
      <c r="E79" s="26"/>
      <c r="F79" s="12">
        <f t="shared" si="0"/>
        <v>469634.4</v>
      </c>
      <c r="G79" s="4">
        <f>G81+G82</f>
        <v>470546.4</v>
      </c>
      <c r="H79" s="26"/>
      <c r="I79" s="12">
        <f t="shared" si="1"/>
        <v>470546.4</v>
      </c>
      <c r="J79" s="28"/>
      <c r="K79" s="18"/>
    </row>
    <row r="80" spans="1:11" s="5" customFormat="1" x14ac:dyDescent="0.35">
      <c r="A80" s="2"/>
      <c r="B80" s="8" t="s">
        <v>14</v>
      </c>
      <c r="C80" s="3"/>
      <c r="D80" s="4"/>
      <c r="E80" s="26"/>
      <c r="F80" s="12"/>
      <c r="G80" s="4"/>
      <c r="H80" s="26"/>
      <c r="I80" s="12"/>
      <c r="J80" s="28"/>
      <c r="K80" s="18"/>
    </row>
    <row r="81" spans="1:11" s="5" customFormat="1" x14ac:dyDescent="0.35">
      <c r="A81" s="2"/>
      <c r="B81" s="13" t="s">
        <v>17</v>
      </c>
      <c r="C81" s="3"/>
      <c r="D81" s="4">
        <v>117408.6</v>
      </c>
      <c r="E81" s="26"/>
      <c r="F81" s="12">
        <f t="shared" ref="F81:F117" si="2">D81+E81</f>
        <v>117408.6</v>
      </c>
      <c r="G81" s="4">
        <v>117636.6</v>
      </c>
      <c r="H81" s="26"/>
      <c r="I81" s="12">
        <f t="shared" ref="I81:I117" si="3">G81+H81</f>
        <v>117636.6</v>
      </c>
      <c r="J81" s="28"/>
      <c r="K81" s="18">
        <v>0</v>
      </c>
    </row>
    <row r="82" spans="1:11" s="5" customFormat="1" x14ac:dyDescent="0.35">
      <c r="A82" s="2"/>
      <c r="B82" s="13" t="s">
        <v>15</v>
      </c>
      <c r="C82" s="3"/>
      <c r="D82" s="4">
        <v>352225.8</v>
      </c>
      <c r="E82" s="26"/>
      <c r="F82" s="12">
        <f t="shared" si="2"/>
        <v>352225.8</v>
      </c>
      <c r="G82" s="4">
        <v>352909.8</v>
      </c>
      <c r="H82" s="26"/>
      <c r="I82" s="12">
        <f t="shared" si="3"/>
        <v>352909.8</v>
      </c>
      <c r="J82" s="28"/>
      <c r="K82" s="18"/>
    </row>
    <row r="83" spans="1:11" s="5" customFormat="1" ht="54" x14ac:dyDescent="0.35">
      <c r="A83" s="2" t="s">
        <v>49</v>
      </c>
      <c r="B83" s="3" t="s">
        <v>38</v>
      </c>
      <c r="C83" s="3" t="s">
        <v>12</v>
      </c>
      <c r="D83" s="4">
        <v>70367</v>
      </c>
      <c r="E83" s="26"/>
      <c r="F83" s="12">
        <f t="shared" si="2"/>
        <v>70367</v>
      </c>
      <c r="G83" s="4">
        <v>80367</v>
      </c>
      <c r="H83" s="26"/>
      <c r="I83" s="12">
        <f t="shared" si="3"/>
        <v>80367</v>
      </c>
      <c r="J83" s="28"/>
      <c r="K83" s="18"/>
    </row>
    <row r="84" spans="1:11" s="5" customFormat="1" ht="54" x14ac:dyDescent="0.35">
      <c r="A84" s="2" t="s">
        <v>18</v>
      </c>
      <c r="B84" s="10" t="s">
        <v>78</v>
      </c>
      <c r="C84" s="3" t="s">
        <v>12</v>
      </c>
      <c r="D84" s="4">
        <v>13950.3</v>
      </c>
      <c r="E84" s="26"/>
      <c r="F84" s="12">
        <f t="shared" si="2"/>
        <v>13950.3</v>
      </c>
      <c r="G84" s="4">
        <v>0</v>
      </c>
      <c r="H84" s="26"/>
      <c r="I84" s="12">
        <f t="shared" si="3"/>
        <v>0</v>
      </c>
      <c r="J84" s="28"/>
      <c r="K84" s="18"/>
    </row>
    <row r="85" spans="1:11" s="5" customFormat="1" ht="54" x14ac:dyDescent="0.35">
      <c r="A85" s="2" t="s">
        <v>19</v>
      </c>
      <c r="B85" s="13" t="s">
        <v>79</v>
      </c>
      <c r="C85" s="3" t="s">
        <v>12</v>
      </c>
      <c r="D85" s="4">
        <v>14850</v>
      </c>
      <c r="E85" s="26"/>
      <c r="F85" s="12">
        <f t="shared" si="2"/>
        <v>14850</v>
      </c>
      <c r="G85" s="4">
        <v>0</v>
      </c>
      <c r="H85" s="26"/>
      <c r="I85" s="12">
        <f t="shared" si="3"/>
        <v>0</v>
      </c>
      <c r="J85" s="28"/>
      <c r="K85" s="18"/>
    </row>
    <row r="86" spans="1:11" s="5" customFormat="1" ht="54" x14ac:dyDescent="0.35">
      <c r="A86" s="2" t="s">
        <v>105</v>
      </c>
      <c r="B86" s="13" t="s">
        <v>80</v>
      </c>
      <c r="C86" s="3" t="s">
        <v>12</v>
      </c>
      <c r="D86" s="4">
        <v>18438.7</v>
      </c>
      <c r="E86" s="26"/>
      <c r="F86" s="12">
        <f t="shared" si="2"/>
        <v>18438.7</v>
      </c>
      <c r="G86" s="4">
        <v>0</v>
      </c>
      <c r="H86" s="26"/>
      <c r="I86" s="12">
        <f t="shared" si="3"/>
        <v>0</v>
      </c>
      <c r="J86" s="28"/>
      <c r="K86" s="18"/>
    </row>
    <row r="87" spans="1:11" s="5" customFormat="1" ht="54" hidden="1" x14ac:dyDescent="0.35">
      <c r="A87" s="2" t="s">
        <v>50</v>
      </c>
      <c r="B87" s="13" t="s">
        <v>54</v>
      </c>
      <c r="C87" s="3" t="s">
        <v>12</v>
      </c>
      <c r="D87" s="4">
        <v>0</v>
      </c>
      <c r="E87" s="26"/>
      <c r="F87" s="12">
        <f t="shared" si="2"/>
        <v>0</v>
      </c>
      <c r="G87" s="4">
        <v>0</v>
      </c>
      <c r="H87" s="26"/>
      <c r="I87" s="12">
        <f t="shared" si="3"/>
        <v>0</v>
      </c>
      <c r="J87" s="28"/>
      <c r="K87" s="18">
        <v>0</v>
      </c>
    </row>
    <row r="88" spans="1:11" s="5" customFormat="1" ht="36" hidden="1" x14ac:dyDescent="0.35">
      <c r="A88" s="2" t="s">
        <v>115</v>
      </c>
      <c r="B88" s="13" t="s">
        <v>74</v>
      </c>
      <c r="C88" s="3" t="s">
        <v>16</v>
      </c>
      <c r="D88" s="4">
        <f>D90+D91</f>
        <v>0</v>
      </c>
      <c r="E88" s="26"/>
      <c r="F88" s="12">
        <f t="shared" si="2"/>
        <v>0</v>
      </c>
      <c r="G88" s="4">
        <f>G90+G91</f>
        <v>0</v>
      </c>
      <c r="H88" s="26"/>
      <c r="I88" s="12">
        <f t="shared" si="3"/>
        <v>0</v>
      </c>
      <c r="J88" s="28"/>
      <c r="K88" s="18">
        <v>0</v>
      </c>
    </row>
    <row r="89" spans="1:11" s="5" customFormat="1" hidden="1" x14ac:dyDescent="0.35">
      <c r="A89" s="2"/>
      <c r="B89" s="13" t="s">
        <v>14</v>
      </c>
      <c r="C89" s="3"/>
      <c r="D89" s="4"/>
      <c r="E89" s="26"/>
      <c r="F89" s="12"/>
      <c r="G89" s="4"/>
      <c r="H89" s="26"/>
      <c r="I89" s="12"/>
      <c r="J89" s="28"/>
      <c r="K89" s="18">
        <v>0</v>
      </c>
    </row>
    <row r="90" spans="1:11" s="5" customFormat="1" hidden="1" x14ac:dyDescent="0.35">
      <c r="A90" s="2"/>
      <c r="B90" s="13" t="s">
        <v>17</v>
      </c>
      <c r="C90" s="3"/>
      <c r="D90" s="4"/>
      <c r="E90" s="26"/>
      <c r="F90" s="12">
        <f t="shared" si="2"/>
        <v>0</v>
      </c>
      <c r="G90" s="4"/>
      <c r="H90" s="26"/>
      <c r="I90" s="12">
        <f t="shared" si="3"/>
        <v>0</v>
      </c>
      <c r="J90" s="28"/>
      <c r="K90" s="18">
        <v>0</v>
      </c>
    </row>
    <row r="91" spans="1:11" s="5" customFormat="1" hidden="1" x14ac:dyDescent="0.35">
      <c r="A91" s="2"/>
      <c r="B91" s="13" t="s">
        <v>34</v>
      </c>
      <c r="C91" s="3"/>
      <c r="D91" s="4">
        <v>0</v>
      </c>
      <c r="E91" s="26"/>
      <c r="F91" s="12">
        <f t="shared" si="2"/>
        <v>0</v>
      </c>
      <c r="G91" s="4">
        <v>0</v>
      </c>
      <c r="H91" s="26"/>
      <c r="I91" s="12">
        <f t="shared" si="3"/>
        <v>0</v>
      </c>
      <c r="J91" s="28"/>
      <c r="K91" s="18">
        <v>0</v>
      </c>
    </row>
    <row r="92" spans="1:11" s="5" customFormat="1" hidden="1" x14ac:dyDescent="0.35">
      <c r="A92" s="2"/>
      <c r="B92" s="13"/>
      <c r="C92" s="3"/>
      <c r="D92" s="4"/>
      <c r="E92" s="26"/>
      <c r="F92" s="12">
        <f t="shared" si="2"/>
        <v>0</v>
      </c>
      <c r="G92" s="4"/>
      <c r="H92" s="26"/>
      <c r="I92" s="12">
        <f t="shared" si="3"/>
        <v>0</v>
      </c>
      <c r="J92" s="28"/>
      <c r="K92" s="18">
        <v>0</v>
      </c>
    </row>
    <row r="93" spans="1:11" s="5" customFormat="1" x14ac:dyDescent="0.35">
      <c r="A93" s="2"/>
      <c r="B93" s="19" t="s">
        <v>20</v>
      </c>
      <c r="C93" s="20"/>
      <c r="D93" s="6">
        <f>D94</f>
        <v>125000</v>
      </c>
      <c r="E93" s="27"/>
      <c r="F93" s="12">
        <f t="shared" si="2"/>
        <v>125000</v>
      </c>
      <c r="G93" s="7">
        <f>G94</f>
        <v>0</v>
      </c>
      <c r="H93" s="27"/>
      <c r="I93" s="12">
        <f t="shared" si="3"/>
        <v>0</v>
      </c>
      <c r="J93" s="28"/>
      <c r="K93" s="18"/>
    </row>
    <row r="94" spans="1:11" s="5" customFormat="1" ht="54" x14ac:dyDescent="0.35">
      <c r="A94" s="2" t="s">
        <v>64</v>
      </c>
      <c r="B94" s="13" t="s">
        <v>53</v>
      </c>
      <c r="C94" s="13" t="s">
        <v>3</v>
      </c>
      <c r="D94" s="6">
        <v>125000</v>
      </c>
      <c r="E94" s="27"/>
      <c r="F94" s="12">
        <f t="shared" si="2"/>
        <v>125000</v>
      </c>
      <c r="G94" s="7">
        <v>0</v>
      </c>
      <c r="H94" s="27"/>
      <c r="I94" s="12">
        <f t="shared" si="3"/>
        <v>0</v>
      </c>
      <c r="J94" s="28"/>
      <c r="K94" s="18"/>
    </row>
    <row r="95" spans="1:11" s="5" customFormat="1" x14ac:dyDescent="0.35">
      <c r="A95" s="2"/>
      <c r="B95" s="13" t="s">
        <v>29</v>
      </c>
      <c r="C95" s="3"/>
      <c r="D95" s="6">
        <f>D96</f>
        <v>50000</v>
      </c>
      <c r="E95" s="27"/>
      <c r="F95" s="12">
        <f t="shared" si="2"/>
        <v>50000</v>
      </c>
      <c r="G95" s="7">
        <f>G96</f>
        <v>50000</v>
      </c>
      <c r="H95" s="27"/>
      <c r="I95" s="12">
        <f t="shared" si="3"/>
        <v>50000</v>
      </c>
      <c r="J95" s="28"/>
      <c r="K95" s="18"/>
    </row>
    <row r="96" spans="1:11" s="5" customFormat="1" ht="72" x14ac:dyDescent="0.35">
      <c r="A96" s="2" t="s">
        <v>60</v>
      </c>
      <c r="B96" s="21" t="s">
        <v>30</v>
      </c>
      <c r="C96" s="3" t="s">
        <v>31</v>
      </c>
      <c r="D96" s="6">
        <v>50000</v>
      </c>
      <c r="E96" s="27"/>
      <c r="F96" s="12">
        <f t="shared" si="2"/>
        <v>50000</v>
      </c>
      <c r="G96" s="7">
        <v>50000</v>
      </c>
      <c r="H96" s="27"/>
      <c r="I96" s="12">
        <f t="shared" si="3"/>
        <v>50000</v>
      </c>
      <c r="J96" s="31"/>
      <c r="K96" s="29"/>
    </row>
    <row r="97" spans="1:11" s="5" customFormat="1" x14ac:dyDescent="0.35">
      <c r="A97" s="2"/>
      <c r="B97" s="13" t="s">
        <v>62</v>
      </c>
      <c r="C97" s="3"/>
      <c r="D97" s="6">
        <f>D98+D99+D100</f>
        <v>3973.5</v>
      </c>
      <c r="E97" s="27"/>
      <c r="F97" s="12">
        <f t="shared" si="2"/>
        <v>3973.5</v>
      </c>
      <c r="G97" s="7">
        <f>G98+G99+G100</f>
        <v>3973.5</v>
      </c>
      <c r="H97" s="27"/>
      <c r="I97" s="12">
        <f t="shared" si="3"/>
        <v>3973.5</v>
      </c>
      <c r="J97" s="28"/>
      <c r="K97" s="18"/>
    </row>
    <row r="98" spans="1:11" s="5" customFormat="1" ht="54" x14ac:dyDescent="0.35">
      <c r="A98" s="2" t="s">
        <v>61</v>
      </c>
      <c r="B98" s="3" t="s">
        <v>8</v>
      </c>
      <c r="C98" s="13" t="s">
        <v>55</v>
      </c>
      <c r="D98" s="6">
        <v>3973.5</v>
      </c>
      <c r="E98" s="27"/>
      <c r="F98" s="12">
        <f t="shared" si="2"/>
        <v>3973.5</v>
      </c>
      <c r="G98" s="7">
        <v>3973.5</v>
      </c>
      <c r="H98" s="27"/>
      <c r="I98" s="12">
        <f t="shared" si="3"/>
        <v>3973.5</v>
      </c>
      <c r="J98" s="28"/>
      <c r="K98" s="18"/>
    </row>
    <row r="99" spans="1:11" s="5" customFormat="1" ht="54" hidden="1" x14ac:dyDescent="0.35">
      <c r="A99" s="2" t="s">
        <v>116</v>
      </c>
      <c r="B99" s="13" t="s">
        <v>63</v>
      </c>
      <c r="C99" s="3" t="s">
        <v>55</v>
      </c>
      <c r="D99" s="6"/>
      <c r="E99" s="27"/>
      <c r="F99" s="12">
        <f t="shared" si="2"/>
        <v>0</v>
      </c>
      <c r="G99" s="7"/>
      <c r="H99" s="27"/>
      <c r="I99" s="12">
        <f t="shared" si="3"/>
        <v>0</v>
      </c>
      <c r="J99" s="28"/>
      <c r="K99" s="18">
        <v>0</v>
      </c>
    </row>
    <row r="100" spans="1:11" s="5" customFormat="1" ht="54" hidden="1" x14ac:dyDescent="0.35">
      <c r="A100" s="2" t="s">
        <v>51</v>
      </c>
      <c r="B100" s="3" t="s">
        <v>35</v>
      </c>
      <c r="C100" s="13" t="s">
        <v>55</v>
      </c>
      <c r="D100" s="6"/>
      <c r="E100" s="27"/>
      <c r="F100" s="12">
        <f t="shared" si="2"/>
        <v>0</v>
      </c>
      <c r="G100" s="7"/>
      <c r="H100" s="27"/>
      <c r="I100" s="12">
        <f t="shared" si="3"/>
        <v>0</v>
      </c>
      <c r="J100" s="28"/>
      <c r="K100" s="18">
        <v>0</v>
      </c>
    </row>
    <row r="101" spans="1:11" s="5" customFormat="1" x14ac:dyDescent="0.35">
      <c r="A101" s="2"/>
      <c r="B101" s="13" t="s">
        <v>25</v>
      </c>
      <c r="C101" s="3"/>
      <c r="D101" s="6">
        <f>D102</f>
        <v>49000</v>
      </c>
      <c r="E101" s="27"/>
      <c r="F101" s="12">
        <f t="shared" si="2"/>
        <v>49000</v>
      </c>
      <c r="G101" s="7">
        <f>G102</f>
        <v>0</v>
      </c>
      <c r="H101" s="27"/>
      <c r="I101" s="12">
        <f t="shared" si="3"/>
        <v>0</v>
      </c>
      <c r="J101" s="28"/>
      <c r="K101" s="18"/>
    </row>
    <row r="102" spans="1:11" s="5" customFormat="1" ht="54" x14ac:dyDescent="0.35">
      <c r="A102" s="2" t="s">
        <v>114</v>
      </c>
      <c r="B102" s="13" t="s">
        <v>26</v>
      </c>
      <c r="C102" s="13" t="s">
        <v>3</v>
      </c>
      <c r="D102" s="6">
        <v>49000</v>
      </c>
      <c r="E102" s="27"/>
      <c r="F102" s="12">
        <f t="shared" si="2"/>
        <v>49000</v>
      </c>
      <c r="G102" s="7">
        <v>0</v>
      </c>
      <c r="H102" s="27"/>
      <c r="I102" s="12">
        <f t="shared" si="3"/>
        <v>0</v>
      </c>
      <c r="J102" s="28"/>
      <c r="K102" s="18"/>
    </row>
    <row r="103" spans="1:11" s="5" customFormat="1" x14ac:dyDescent="0.35">
      <c r="A103" s="2"/>
      <c r="B103" s="40" t="s">
        <v>22</v>
      </c>
      <c r="C103" s="40"/>
      <c r="D103" s="6">
        <f>D13+D34+D50+D69+D93+D101+D95+D97</f>
        <v>3227531.3</v>
      </c>
      <c r="E103" s="27"/>
      <c r="F103" s="12">
        <f t="shared" si="2"/>
        <v>3227531.3</v>
      </c>
      <c r="G103" s="7">
        <f>G13+G34+G50+G69+G93+G101+G95+G97</f>
        <v>2647869</v>
      </c>
      <c r="H103" s="27"/>
      <c r="I103" s="12">
        <f t="shared" si="3"/>
        <v>2647869</v>
      </c>
      <c r="J103" s="28"/>
      <c r="K103" s="18"/>
    </row>
    <row r="104" spans="1:11" s="5" customFormat="1" x14ac:dyDescent="0.35">
      <c r="A104" s="2"/>
      <c r="B104" s="42" t="s">
        <v>14</v>
      </c>
      <c r="C104" s="43"/>
      <c r="D104" s="6"/>
      <c r="E104" s="27"/>
      <c r="F104" s="12"/>
      <c r="G104" s="7"/>
      <c r="H104" s="27"/>
      <c r="I104" s="12"/>
      <c r="J104" s="28"/>
      <c r="K104" s="18"/>
    </row>
    <row r="105" spans="1:11" s="5" customFormat="1" x14ac:dyDescent="0.35">
      <c r="A105" s="2"/>
      <c r="B105" s="44" t="s">
        <v>15</v>
      </c>
      <c r="C105" s="45"/>
      <c r="D105" s="6">
        <f>D73</f>
        <v>352225.8</v>
      </c>
      <c r="E105" s="27"/>
      <c r="F105" s="12">
        <f t="shared" si="2"/>
        <v>352225.8</v>
      </c>
      <c r="G105" s="7">
        <f>G73</f>
        <v>352909.8</v>
      </c>
      <c r="H105" s="27"/>
      <c r="I105" s="12">
        <f t="shared" si="3"/>
        <v>352909.8</v>
      </c>
      <c r="J105" s="28"/>
      <c r="K105" s="18"/>
    </row>
    <row r="106" spans="1:11" s="5" customFormat="1" x14ac:dyDescent="0.35">
      <c r="A106" s="2"/>
      <c r="B106" s="14" t="s">
        <v>34</v>
      </c>
      <c r="C106" s="15"/>
      <c r="D106" s="6">
        <f>D16+D37+D53+D72</f>
        <v>254922.3</v>
      </c>
      <c r="E106" s="27"/>
      <c r="F106" s="12">
        <f t="shared" si="2"/>
        <v>254922.3</v>
      </c>
      <c r="G106" s="7">
        <f>G16+G37+G53+G72</f>
        <v>258140</v>
      </c>
      <c r="H106" s="27"/>
      <c r="I106" s="12">
        <f t="shared" si="3"/>
        <v>258140</v>
      </c>
      <c r="J106" s="28"/>
      <c r="K106" s="18"/>
    </row>
    <row r="107" spans="1:11" s="5" customFormat="1" x14ac:dyDescent="0.35">
      <c r="A107" s="2"/>
      <c r="B107" s="40" t="s">
        <v>117</v>
      </c>
      <c r="C107" s="40"/>
      <c r="D107" s="6"/>
      <c r="E107" s="27"/>
      <c r="F107" s="12"/>
      <c r="G107" s="7"/>
      <c r="H107" s="27"/>
      <c r="I107" s="12"/>
      <c r="J107" s="28"/>
      <c r="K107" s="18"/>
    </row>
    <row r="108" spans="1:11" s="5" customFormat="1" x14ac:dyDescent="0.35">
      <c r="A108" s="2"/>
      <c r="B108" s="40" t="s">
        <v>9</v>
      </c>
      <c r="C108" s="39"/>
      <c r="D108" s="6">
        <f>D38+D39+D40+D41+D42+D43</f>
        <v>357495.3</v>
      </c>
      <c r="E108" s="27"/>
      <c r="F108" s="12">
        <f t="shared" si="2"/>
        <v>357495.3</v>
      </c>
      <c r="G108" s="7">
        <f>G38+G39+G40+G41+G42+G43</f>
        <v>222189.09999999998</v>
      </c>
      <c r="H108" s="27"/>
      <c r="I108" s="12">
        <f t="shared" si="3"/>
        <v>222189.09999999998</v>
      </c>
      <c r="J108" s="28"/>
      <c r="K108" s="18"/>
    </row>
    <row r="109" spans="1:11" s="5" customFormat="1" x14ac:dyDescent="0.35">
      <c r="A109" s="2"/>
      <c r="B109" s="40" t="s">
        <v>12</v>
      </c>
      <c r="C109" s="39"/>
      <c r="D109" s="6">
        <f>D54+D55+D59+D60+D64+D79+D83+D84+D85+D86+D68+D87+D76</f>
        <v>761528.7</v>
      </c>
      <c r="E109" s="27"/>
      <c r="F109" s="12">
        <f t="shared" si="2"/>
        <v>761528.7</v>
      </c>
      <c r="G109" s="7">
        <f>G54+G55+G59+G60+G64+G79+G83+G84+G85+G86+G68+G87+G76</f>
        <v>586413.4</v>
      </c>
      <c r="H109" s="27"/>
      <c r="I109" s="12">
        <f t="shared" si="3"/>
        <v>586413.4</v>
      </c>
      <c r="J109" s="28"/>
      <c r="K109" s="18"/>
    </row>
    <row r="110" spans="1:11" s="5" customFormat="1" hidden="1" x14ac:dyDescent="0.35">
      <c r="A110" s="2"/>
      <c r="B110" s="40" t="s">
        <v>23</v>
      </c>
      <c r="C110" s="39"/>
      <c r="D110" s="6">
        <f>D31</f>
        <v>0</v>
      </c>
      <c r="E110" s="27"/>
      <c r="F110" s="12">
        <f t="shared" si="2"/>
        <v>0</v>
      </c>
      <c r="G110" s="7">
        <f>G31</f>
        <v>0</v>
      </c>
      <c r="H110" s="27"/>
      <c r="I110" s="12">
        <f t="shared" si="3"/>
        <v>0</v>
      </c>
      <c r="J110" s="28"/>
      <c r="K110" s="18">
        <v>0</v>
      </c>
    </row>
    <row r="111" spans="1:11" s="5" customFormat="1" hidden="1" x14ac:dyDescent="0.35">
      <c r="A111" s="2"/>
      <c r="B111" s="38" t="s">
        <v>21</v>
      </c>
      <c r="C111" s="39"/>
      <c r="D111" s="6"/>
      <c r="E111" s="27"/>
      <c r="F111" s="12">
        <f t="shared" si="2"/>
        <v>0</v>
      </c>
      <c r="G111" s="7"/>
      <c r="H111" s="27"/>
      <c r="I111" s="12">
        <f t="shared" si="3"/>
        <v>0</v>
      </c>
      <c r="J111" s="28"/>
      <c r="K111" s="18">
        <v>0</v>
      </c>
    </row>
    <row r="112" spans="1:11" s="5" customFormat="1" x14ac:dyDescent="0.35">
      <c r="A112" s="2"/>
      <c r="B112" s="41" t="s">
        <v>16</v>
      </c>
      <c r="C112" s="41"/>
      <c r="D112" s="6">
        <f>D74+D75+D88+D77+D78</f>
        <v>7805.8</v>
      </c>
      <c r="E112" s="27"/>
      <c r="F112" s="12">
        <f t="shared" si="2"/>
        <v>7805.8</v>
      </c>
      <c r="G112" s="7">
        <f>G74+G75+G88+G77+G78</f>
        <v>3000</v>
      </c>
      <c r="H112" s="27"/>
      <c r="I112" s="12">
        <f t="shared" si="3"/>
        <v>3000</v>
      </c>
      <c r="J112" s="28"/>
      <c r="K112" s="18"/>
    </row>
    <row r="113" spans="1:11" s="5" customFormat="1" x14ac:dyDescent="0.35">
      <c r="A113" s="9"/>
      <c r="B113" s="38" t="s">
        <v>3</v>
      </c>
      <c r="C113" s="39"/>
      <c r="D113" s="6">
        <f>D24+D28+D29+D102+D94</f>
        <v>874619.1</v>
      </c>
      <c r="E113" s="27"/>
      <c r="F113" s="12">
        <f t="shared" si="2"/>
        <v>874619.1</v>
      </c>
      <c r="G113" s="7">
        <f>G24+G28+G29+G102+G94</f>
        <v>0</v>
      </c>
      <c r="H113" s="27"/>
      <c r="I113" s="12">
        <f t="shared" si="3"/>
        <v>0</v>
      </c>
      <c r="J113" s="28"/>
      <c r="K113" s="18"/>
    </row>
    <row r="114" spans="1:11" s="5" customFormat="1" x14ac:dyDescent="0.35">
      <c r="A114" s="2"/>
      <c r="B114" s="38" t="s">
        <v>10</v>
      </c>
      <c r="C114" s="39"/>
      <c r="D114" s="6">
        <f>D44+D48</f>
        <v>815084.8</v>
      </c>
      <c r="E114" s="27"/>
      <c r="F114" s="12">
        <f t="shared" si="2"/>
        <v>815084.8</v>
      </c>
      <c r="G114" s="7">
        <f t="shared" ref="G114" si="4">G44</f>
        <v>806538.6</v>
      </c>
      <c r="H114" s="27"/>
      <c r="I114" s="12">
        <f t="shared" si="3"/>
        <v>806538.6</v>
      </c>
      <c r="J114" s="28"/>
      <c r="K114" s="18"/>
    </row>
    <row r="115" spans="1:11" s="5" customFormat="1" x14ac:dyDescent="0.35">
      <c r="A115" s="9"/>
      <c r="B115" s="36" t="s">
        <v>31</v>
      </c>
      <c r="C115" s="37"/>
      <c r="D115" s="6">
        <f>D96</f>
        <v>50000</v>
      </c>
      <c r="E115" s="27"/>
      <c r="F115" s="12">
        <f t="shared" si="2"/>
        <v>50000</v>
      </c>
      <c r="G115" s="7">
        <f>G96</f>
        <v>50000</v>
      </c>
      <c r="H115" s="27"/>
      <c r="I115" s="12">
        <f t="shared" si="3"/>
        <v>50000</v>
      </c>
      <c r="J115" s="28"/>
      <c r="K115" s="18"/>
    </row>
    <row r="116" spans="1:11" s="5" customFormat="1" x14ac:dyDescent="0.35">
      <c r="A116" s="9"/>
      <c r="B116" s="35" t="s">
        <v>55</v>
      </c>
      <c r="C116" s="35"/>
      <c r="D116" s="6">
        <f>D98+D99+D100</f>
        <v>3973.5</v>
      </c>
      <c r="E116" s="27"/>
      <c r="F116" s="12">
        <f t="shared" si="2"/>
        <v>3973.5</v>
      </c>
      <c r="G116" s="7">
        <f>G98+G99+G100</f>
        <v>3973.5</v>
      </c>
      <c r="H116" s="27"/>
      <c r="I116" s="12">
        <f t="shared" si="3"/>
        <v>3973.5</v>
      </c>
      <c r="J116" s="28"/>
      <c r="K116" s="18"/>
    </row>
    <row r="117" spans="1:11" s="5" customFormat="1" x14ac:dyDescent="0.35">
      <c r="A117" s="9"/>
      <c r="B117" s="35" t="s">
        <v>57</v>
      </c>
      <c r="C117" s="35"/>
      <c r="D117" s="6">
        <f>D17+D21+D22+D23+D30+D32+D33</f>
        <v>357024.1</v>
      </c>
      <c r="E117" s="27"/>
      <c r="F117" s="12">
        <f t="shared" si="2"/>
        <v>357024.1</v>
      </c>
      <c r="G117" s="7">
        <f>G17+G21+G22+G23+G30+G32+G33</f>
        <v>975754.39999999991</v>
      </c>
      <c r="H117" s="27"/>
      <c r="I117" s="12">
        <f t="shared" si="3"/>
        <v>975754.39999999991</v>
      </c>
      <c r="J117" s="28"/>
      <c r="K117" s="18"/>
    </row>
    <row r="118" spans="1:11" s="5" customFormat="1" x14ac:dyDescent="0.35">
      <c r="E118" s="22"/>
      <c r="H118" s="22"/>
      <c r="J118" s="28"/>
      <c r="K118" s="18"/>
    </row>
  </sheetData>
  <autoFilter ref="A12:K117"/>
  <mergeCells count="25">
    <mergeCell ref="D11:D12"/>
    <mergeCell ref="A6:I8"/>
    <mergeCell ref="F4:I4"/>
    <mergeCell ref="G11:G12"/>
    <mergeCell ref="E11:E12"/>
    <mergeCell ref="F11:F12"/>
    <mergeCell ref="H11:H12"/>
    <mergeCell ref="I11:I12"/>
    <mergeCell ref="B107:C107"/>
    <mergeCell ref="B103:C103"/>
    <mergeCell ref="B104:C104"/>
    <mergeCell ref="B105:C105"/>
    <mergeCell ref="A11:A12"/>
    <mergeCell ref="B11:B12"/>
    <mergeCell ref="C11:C12"/>
    <mergeCell ref="B117:C117"/>
    <mergeCell ref="B116:C116"/>
    <mergeCell ref="B115:C115"/>
    <mergeCell ref="B113:C113"/>
    <mergeCell ref="B108:C108"/>
    <mergeCell ref="B109:C109"/>
    <mergeCell ref="B110:C110"/>
    <mergeCell ref="B111:C111"/>
    <mergeCell ref="B112:C112"/>
    <mergeCell ref="B114:C1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verticalDpi="429496729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2017-2018 год</vt:lpstr>
      <vt:lpstr>'2017-2018 год'!Заголовки_для_печати</vt:lpstr>
      <vt:lpstr>'2017-2018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2015-12-23T07:12:09Z</cp:lastPrinted>
  <dcterms:created xsi:type="dcterms:W3CDTF">2014-02-04T08:37:28Z</dcterms:created>
  <dcterms:modified xsi:type="dcterms:W3CDTF">2015-12-23T07:12:26Z</dcterms:modified>
</cp:coreProperties>
</file>